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tif" ContentType="image/tiff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V:\dropbox\Dropbox (VU Basic Sciences)\2021 - SDHAF4\Nat Comm_proofs\"/>
    </mc:Choice>
  </mc:AlternateContent>
  <xr:revisionPtr revIDLastSave="0" documentId="8_{7EC64074-589D-4E3C-94D0-23B12FD2643A}" xr6:coauthVersionLast="47" xr6:coauthVersionMax="47" xr10:uidLastSave="{00000000-0000-0000-0000-000000000000}"/>
  <bookViews>
    <workbookView xWindow="380" yWindow="370" windowWidth="21900" windowHeight="13310" xr2:uid="{00000000-000D-0000-FFFF-FFFF00000000}"/>
  </bookViews>
  <sheets>
    <sheet name="Figure 3b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4" i="8" l="1"/>
  <c r="H34" i="8"/>
  <c r="K33" i="8"/>
  <c r="H33" i="8"/>
  <c r="M33" i="8" s="1"/>
  <c r="K32" i="8"/>
  <c r="H32" i="8"/>
  <c r="M32" i="8" s="1"/>
  <c r="K31" i="8"/>
  <c r="H31" i="8"/>
  <c r="M31" i="8" s="1"/>
  <c r="K30" i="8"/>
  <c r="M30" i="8" s="1"/>
  <c r="H30" i="8"/>
  <c r="K29" i="8"/>
  <c r="H29" i="8"/>
  <c r="M29" i="8" s="1"/>
  <c r="K28" i="8"/>
  <c r="H28" i="8"/>
  <c r="M28" i="8" s="1"/>
  <c r="K27" i="8"/>
  <c r="H27" i="8"/>
  <c r="M27" i="8" s="1"/>
  <c r="K25" i="8"/>
  <c r="H25" i="8"/>
  <c r="K24" i="8"/>
  <c r="H24" i="8"/>
  <c r="M24" i="8" s="1"/>
  <c r="M23" i="8"/>
  <c r="K23" i="8"/>
  <c r="H23" i="8"/>
  <c r="K22" i="8"/>
  <c r="H22" i="8"/>
  <c r="M22" i="8" s="1"/>
  <c r="K21" i="8"/>
  <c r="M21" i="8" s="1"/>
  <c r="H21" i="8"/>
  <c r="K20" i="8"/>
  <c r="H20" i="8"/>
  <c r="M20" i="8" s="1"/>
  <c r="K19" i="8"/>
  <c r="H19" i="8"/>
  <c r="M19" i="8" s="1"/>
  <c r="K18" i="8"/>
  <c r="M18" i="8" s="1"/>
  <c r="H18" i="8"/>
  <c r="K15" i="8"/>
  <c r="H15" i="8"/>
  <c r="K14" i="8"/>
  <c r="H14" i="8"/>
  <c r="M14" i="8" s="1"/>
  <c r="M13" i="8"/>
  <c r="K13" i="8"/>
  <c r="H13" i="8"/>
  <c r="K12" i="8"/>
  <c r="H12" i="8"/>
  <c r="M12" i="8" s="1"/>
  <c r="K11" i="8"/>
  <c r="H11" i="8"/>
  <c r="M11" i="8" s="1"/>
  <c r="M10" i="8"/>
  <c r="K10" i="8"/>
  <c r="H10" i="8"/>
  <c r="K9" i="8"/>
  <c r="H9" i="8"/>
  <c r="M9" i="8" s="1"/>
  <c r="K8" i="8"/>
  <c r="M8" i="8" s="1"/>
  <c r="H8" i="8"/>
</calcChain>
</file>

<file path=xl/sharedStrings.xml><?xml version="1.0" encoding="utf-8"?>
<sst xmlns="http://schemas.openxmlformats.org/spreadsheetml/2006/main" count="105" uniqueCount="46">
  <si>
    <t>SDHAF4/SDHA</t>
  </si>
  <si>
    <t>IP_quantification- done by using ImageJ</t>
  </si>
  <si>
    <t>photo n. S4F2</t>
  </si>
  <si>
    <t>photo n. S7F5</t>
  </si>
  <si>
    <t>Final numbers put into graph, graph represents mean value with SEM:</t>
  </si>
  <si>
    <t>SDHAF4</t>
  </si>
  <si>
    <t>relative to Par</t>
  </si>
  <si>
    <t>SDHA</t>
  </si>
  <si>
    <t>N1</t>
  </si>
  <si>
    <t>Par</t>
  </si>
  <si>
    <t>SDHAF4 KO</t>
  </si>
  <si>
    <t>SDHAF4 REC</t>
  </si>
  <si>
    <t>SDHAF2 KO/SDHAF4 KO</t>
  </si>
  <si>
    <t>SDHAF2 KO/SDHAF4 rec</t>
  </si>
  <si>
    <t>SDHAF2 KO</t>
  </si>
  <si>
    <t>SDHAF2 KO/SDHAF4 OE</t>
  </si>
  <si>
    <t>IgG control</t>
  </si>
  <si>
    <t>photo n. S12F10</t>
  </si>
  <si>
    <t>photo n. S2F3</t>
  </si>
  <si>
    <t>N2</t>
  </si>
  <si>
    <t>p-values- statistics done using GraphPad Prism8, 2-way ANOVA, Tukey´s multiple comparison test, with individual variances computed for each comparison.</t>
  </si>
  <si>
    <t>significance</t>
  </si>
  <si>
    <t>p-values</t>
  </si>
  <si>
    <t>SDHAF4 REC vs. Par</t>
  </si>
  <si>
    <t>****</t>
  </si>
  <si>
    <t>&lt;0,0001</t>
  </si>
  <si>
    <t>NS</t>
  </si>
  <si>
    <t>**</t>
  </si>
  <si>
    <t>SDHAF4 REC vs. SDHAF4 KO</t>
  </si>
  <si>
    <t>SDHAF4 REC vs. SDHAF2 KO/SDHAF4 KO</t>
  </si>
  <si>
    <t>SDHAF4 REC vs. SDHAF2 KO/SDHAF4 rec</t>
  </si>
  <si>
    <t>SDHAF4 REC vs. SDHAF2 KO</t>
  </si>
  <si>
    <t>photo n. S4F10</t>
  </si>
  <si>
    <t>photo n. S6F3</t>
  </si>
  <si>
    <t>SDHAF4 REC vs. SDHAF2 KO/SDHAF4 OE</t>
  </si>
  <si>
    <t>&gt;0,9999</t>
  </si>
  <si>
    <t>N3</t>
  </si>
  <si>
    <t>IP FLAG_1 used as representative picture to Figure3b</t>
  </si>
  <si>
    <t>IP FLAG_1</t>
  </si>
  <si>
    <t>OVERLAY</t>
  </si>
  <si>
    <t>membrane</t>
  </si>
  <si>
    <t>marker</t>
  </si>
  <si>
    <t>IP FLAG_2</t>
  </si>
  <si>
    <t>MEMBRANE</t>
  </si>
  <si>
    <t>MARKER</t>
  </si>
  <si>
    <t>IP FLAG_3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</si>
</sst>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Verdana"/>
      <family val="2"/>
      <charset val="238"/>
    </font>
    <font>
      <sz val="10"/>
      <name val="Verdana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charset val="238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75">
    <xf numFmtId="0" fontId="0" fillId="0" borderId="0" xfId="0"/>
    <xf numFmtId="0" fontId="4" fillId="0" borderId="0" xfId="0" applyFont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5" fillId="0" borderId="0" xfId="0" applyFont="1"/>
    <xf numFmtId="0" fontId="0" fillId="0" borderId="0" xfId="0" applyAlignment="1">
      <alignment horizontal="center"/>
    </xf>
    <xf numFmtId="0" fontId="4" fillId="0" borderId="8" xfId="0" applyFont="1" applyBorder="1"/>
    <xf numFmtId="0" fontId="4" fillId="0" borderId="1" xfId="0" applyFont="1" applyBorder="1" applyAlignment="1">
      <alignment horizontal="center"/>
    </xf>
    <xf numFmtId="0" fontId="4" fillId="0" borderId="5" xfId="0" applyFont="1" applyBorder="1"/>
    <xf numFmtId="0" fontId="4" fillId="0" borderId="9" xfId="0" applyFont="1" applyBorder="1"/>
    <xf numFmtId="0" fontId="4" fillId="0" borderId="13" xfId="0" applyFont="1" applyBorder="1" applyAlignment="1">
      <alignment horizontal="center"/>
    </xf>
    <xf numFmtId="0" fontId="0" fillId="0" borderId="9" xfId="0" applyBorder="1"/>
    <xf numFmtId="0" fontId="0" fillId="0" borderId="13" xfId="0" applyBorder="1" applyAlignment="1">
      <alignment horizontal="center"/>
    </xf>
    <xf numFmtId="0" fontId="0" fillId="0" borderId="13" xfId="0" applyBorder="1"/>
    <xf numFmtId="0" fontId="0" fillId="0" borderId="12" xfId="0" applyBorder="1"/>
    <xf numFmtId="0" fontId="6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6" xfId="0" applyNumberFormat="1" applyBorder="1" applyAlignment="1">
      <alignment horizontal="left"/>
    </xf>
    <xf numFmtId="2" fontId="0" fillId="0" borderId="8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2" fontId="0" fillId="0" borderId="1" xfId="0" applyNumberForma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0" xfId="0" applyFont="1" applyAlignment="1">
      <alignment horizontal="center"/>
    </xf>
    <xf numFmtId="2" fontId="0" fillId="0" borderId="5" xfId="0" applyNumberFormat="1" applyBorder="1" applyAlignment="1">
      <alignment horizontal="left"/>
    </xf>
    <xf numFmtId="2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2" fontId="0" fillId="0" borderId="13" xfId="0" applyNumberFormat="1" applyBorder="1" applyAlignment="1">
      <alignment horizontal="center"/>
    </xf>
    <xf numFmtId="2" fontId="8" fillId="0" borderId="5" xfId="0" applyNumberFormat="1" applyFont="1" applyBorder="1" applyAlignment="1">
      <alignment horizontal="left"/>
    </xf>
    <xf numFmtId="2" fontId="8" fillId="0" borderId="0" xfId="0" applyNumberFormat="1" applyFont="1" applyAlignment="1">
      <alignment horizontal="left"/>
    </xf>
    <xf numFmtId="2" fontId="8" fillId="0" borderId="9" xfId="0" applyNumberFormat="1" applyFont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left"/>
    </xf>
    <xf numFmtId="2" fontId="0" fillId="0" borderId="12" xfId="0" applyNumberFormat="1" applyBorder="1" applyAlignment="1">
      <alignment horizontal="center"/>
    </xf>
    <xf numFmtId="0" fontId="0" fillId="0" borderId="10" xfId="0" applyBorder="1" applyAlignment="1">
      <alignment horizontal="left"/>
    </xf>
    <xf numFmtId="0" fontId="9" fillId="0" borderId="11" xfId="0" applyFont="1" applyBorder="1"/>
    <xf numFmtId="2" fontId="9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0" fillId="0" borderId="0" xfId="0" applyAlignment="1">
      <alignment vertical="center"/>
    </xf>
    <xf numFmtId="0" fontId="7" fillId="0" borderId="0" xfId="0" applyFont="1" applyAlignment="1">
      <alignment horizontal="left"/>
    </xf>
    <xf numFmtId="0" fontId="8" fillId="0" borderId="0" xfId="0" applyFont="1"/>
    <xf numFmtId="0" fontId="0" fillId="0" borderId="5" xfId="0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7" fillId="0" borderId="13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 vertical="center" textRotation="90"/>
    </xf>
    <xf numFmtId="0" fontId="12" fillId="0" borderId="0" xfId="0" applyFont="1" applyAlignment="1">
      <alignment vertical="center" textRotation="90"/>
    </xf>
    <xf numFmtId="0" fontId="12" fillId="0" borderId="0" xfId="0" applyFont="1" applyAlignment="1">
      <alignment horizontal="center" vertical="center" textRotation="90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4"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g"/><Relationship Id="rId21" Type="http://schemas.openxmlformats.org/officeDocument/2006/relationships/image" Target="../media/image21.tiff"/><Relationship Id="rId42" Type="http://schemas.openxmlformats.org/officeDocument/2006/relationships/image" Target="../media/image42.tiff"/><Relationship Id="rId47" Type="http://schemas.openxmlformats.org/officeDocument/2006/relationships/image" Target="../media/image47.tiff"/><Relationship Id="rId63" Type="http://schemas.openxmlformats.org/officeDocument/2006/relationships/image" Target="../media/image63.tiff"/><Relationship Id="rId68" Type="http://schemas.openxmlformats.org/officeDocument/2006/relationships/image" Target="../media/image68.tif"/><Relationship Id="rId16" Type="http://schemas.openxmlformats.org/officeDocument/2006/relationships/image" Target="../media/image16.png"/><Relationship Id="rId11" Type="http://schemas.openxmlformats.org/officeDocument/2006/relationships/image" Target="../media/image11.png"/><Relationship Id="rId24" Type="http://schemas.openxmlformats.org/officeDocument/2006/relationships/image" Target="../media/image24.tiff"/><Relationship Id="rId32" Type="http://schemas.openxmlformats.org/officeDocument/2006/relationships/image" Target="../media/image32.tiff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tiff"/><Relationship Id="rId53" Type="http://schemas.openxmlformats.org/officeDocument/2006/relationships/image" Target="../media/image53.tiff"/><Relationship Id="rId58" Type="http://schemas.openxmlformats.org/officeDocument/2006/relationships/image" Target="../media/image58.svg"/><Relationship Id="rId66" Type="http://schemas.openxmlformats.org/officeDocument/2006/relationships/image" Target="../media/image66.tif"/><Relationship Id="rId74" Type="http://schemas.openxmlformats.org/officeDocument/2006/relationships/image" Target="../media/image74.png"/><Relationship Id="rId5" Type="http://schemas.openxmlformats.org/officeDocument/2006/relationships/image" Target="../media/image5.tiff"/><Relationship Id="rId61" Type="http://schemas.openxmlformats.org/officeDocument/2006/relationships/image" Target="../media/image61.png"/><Relationship Id="rId19" Type="http://schemas.openxmlformats.org/officeDocument/2006/relationships/image" Target="../media/image19.tiff"/><Relationship Id="rId14" Type="http://schemas.openxmlformats.org/officeDocument/2006/relationships/image" Target="../media/image14.png"/><Relationship Id="rId22" Type="http://schemas.openxmlformats.org/officeDocument/2006/relationships/image" Target="../media/image22.tiff"/><Relationship Id="rId27" Type="http://schemas.openxmlformats.org/officeDocument/2006/relationships/image" Target="../media/image27.tiff"/><Relationship Id="rId30" Type="http://schemas.openxmlformats.org/officeDocument/2006/relationships/image" Target="../media/image30.tiff"/><Relationship Id="rId35" Type="http://schemas.openxmlformats.org/officeDocument/2006/relationships/image" Target="../media/image35.png"/><Relationship Id="rId43" Type="http://schemas.openxmlformats.org/officeDocument/2006/relationships/image" Target="../media/image43.tiff"/><Relationship Id="rId48" Type="http://schemas.openxmlformats.org/officeDocument/2006/relationships/image" Target="../media/image48.tiff"/><Relationship Id="rId56" Type="http://schemas.openxmlformats.org/officeDocument/2006/relationships/image" Target="../media/image56.tiff"/><Relationship Id="rId64" Type="http://schemas.openxmlformats.org/officeDocument/2006/relationships/image" Target="../media/image64.tif"/><Relationship Id="rId69" Type="http://schemas.openxmlformats.org/officeDocument/2006/relationships/image" Target="../media/image69.tiff"/><Relationship Id="rId77" Type="http://schemas.openxmlformats.org/officeDocument/2006/relationships/image" Target="../media/image77.tiff"/><Relationship Id="rId8" Type="http://schemas.openxmlformats.org/officeDocument/2006/relationships/image" Target="../media/image8.png"/><Relationship Id="rId51" Type="http://schemas.openxmlformats.org/officeDocument/2006/relationships/image" Target="../media/image51.tiff"/><Relationship Id="rId72" Type="http://schemas.openxmlformats.org/officeDocument/2006/relationships/image" Target="../media/image72.tif"/><Relationship Id="rId3" Type="http://schemas.openxmlformats.org/officeDocument/2006/relationships/image" Target="../media/image3.tif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tiff"/><Relationship Id="rId33" Type="http://schemas.openxmlformats.org/officeDocument/2006/relationships/image" Target="../media/image33.tiff"/><Relationship Id="rId38" Type="http://schemas.openxmlformats.org/officeDocument/2006/relationships/image" Target="../media/image38.png"/><Relationship Id="rId46" Type="http://schemas.openxmlformats.org/officeDocument/2006/relationships/image" Target="../media/image46.tiff"/><Relationship Id="rId59" Type="http://schemas.openxmlformats.org/officeDocument/2006/relationships/image" Target="../media/image59.png"/><Relationship Id="rId67" Type="http://schemas.openxmlformats.org/officeDocument/2006/relationships/image" Target="../media/image67.tif"/><Relationship Id="rId20" Type="http://schemas.openxmlformats.org/officeDocument/2006/relationships/image" Target="../media/image20.tiff"/><Relationship Id="rId41" Type="http://schemas.openxmlformats.org/officeDocument/2006/relationships/image" Target="../media/image41.png"/><Relationship Id="rId54" Type="http://schemas.openxmlformats.org/officeDocument/2006/relationships/image" Target="../media/image54.tiff"/><Relationship Id="rId62" Type="http://schemas.openxmlformats.org/officeDocument/2006/relationships/image" Target="../media/image62.png"/><Relationship Id="rId70" Type="http://schemas.openxmlformats.org/officeDocument/2006/relationships/image" Target="../media/image70.tif"/><Relationship Id="rId75" Type="http://schemas.openxmlformats.org/officeDocument/2006/relationships/image" Target="../media/image75.png"/><Relationship Id="rId1" Type="http://schemas.openxmlformats.org/officeDocument/2006/relationships/image" Target="../media/image1.tiff"/><Relationship Id="rId6" Type="http://schemas.openxmlformats.org/officeDocument/2006/relationships/image" Target="../media/image6.tiff"/><Relationship Id="rId15" Type="http://schemas.openxmlformats.org/officeDocument/2006/relationships/image" Target="../media/image15.png"/><Relationship Id="rId23" Type="http://schemas.openxmlformats.org/officeDocument/2006/relationships/image" Target="../media/image23.tiff"/><Relationship Id="rId28" Type="http://schemas.openxmlformats.org/officeDocument/2006/relationships/image" Target="../media/image28.tiff"/><Relationship Id="rId36" Type="http://schemas.openxmlformats.org/officeDocument/2006/relationships/image" Target="../media/image36.png"/><Relationship Id="rId49" Type="http://schemas.openxmlformats.org/officeDocument/2006/relationships/image" Target="../media/image49.tiff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jpeg"/><Relationship Id="rId44" Type="http://schemas.openxmlformats.org/officeDocument/2006/relationships/image" Target="../media/image44.tiff"/><Relationship Id="rId52" Type="http://schemas.openxmlformats.org/officeDocument/2006/relationships/image" Target="../media/image52.tiff"/><Relationship Id="rId60" Type="http://schemas.openxmlformats.org/officeDocument/2006/relationships/image" Target="../media/image60.png"/><Relationship Id="rId65" Type="http://schemas.openxmlformats.org/officeDocument/2006/relationships/image" Target="../media/image65.tiff"/><Relationship Id="rId73" Type="http://schemas.openxmlformats.org/officeDocument/2006/relationships/image" Target="../media/image73.png"/><Relationship Id="rId4" Type="http://schemas.openxmlformats.org/officeDocument/2006/relationships/image" Target="../media/image4.tiff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tiff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tiff"/><Relationship Id="rId55" Type="http://schemas.openxmlformats.org/officeDocument/2006/relationships/image" Target="../media/image55.tiff"/><Relationship Id="rId76" Type="http://schemas.openxmlformats.org/officeDocument/2006/relationships/image" Target="../media/image76.png"/><Relationship Id="rId7" Type="http://schemas.openxmlformats.org/officeDocument/2006/relationships/image" Target="../media/image7.png"/><Relationship Id="rId71" Type="http://schemas.openxmlformats.org/officeDocument/2006/relationships/image" Target="../media/image71.tif"/><Relationship Id="rId2" Type="http://schemas.openxmlformats.org/officeDocument/2006/relationships/image" Target="../media/image2.tiff"/><Relationship Id="rId29" Type="http://schemas.openxmlformats.org/officeDocument/2006/relationships/image" Target="../media/image29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544741</xdr:colOff>
      <xdr:row>82</xdr:row>
      <xdr:rowOff>134858</xdr:rowOff>
    </xdr:from>
    <xdr:to>
      <xdr:col>40</xdr:col>
      <xdr:colOff>219816</xdr:colOff>
      <xdr:row>94</xdr:row>
      <xdr:rowOff>68873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9A5AF7-7DFE-487B-9AC7-52383D45BF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328" t="45467" r="34271" b="18563"/>
        <a:stretch/>
      </xdr:blipFill>
      <xdr:spPr>
        <a:xfrm>
          <a:off x="29856341" y="15419308"/>
          <a:ext cx="2726250" cy="209936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29</xdr:col>
      <xdr:colOff>489356</xdr:colOff>
      <xdr:row>82</xdr:row>
      <xdr:rowOff>187045</xdr:rowOff>
    </xdr:from>
    <xdr:to>
      <xdr:col>34</xdr:col>
      <xdr:colOff>382564</xdr:colOff>
      <xdr:row>94</xdr:row>
      <xdr:rowOff>2972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DDB00DE-9B80-4B8B-9933-824F4EE9D2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000" t="46216" r="33258" b="18754"/>
        <a:stretch/>
      </xdr:blipFill>
      <xdr:spPr>
        <a:xfrm>
          <a:off x="26143356" y="15471495"/>
          <a:ext cx="2944383" cy="199080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23</xdr:col>
      <xdr:colOff>382954</xdr:colOff>
      <xdr:row>82</xdr:row>
      <xdr:rowOff>157773</xdr:rowOff>
    </xdr:from>
    <xdr:to>
      <xdr:col>28</xdr:col>
      <xdr:colOff>421054</xdr:colOff>
      <xdr:row>96</xdr:row>
      <xdr:rowOff>1032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B6965C0-01B5-407C-AF8F-9DB6FBB301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888" t="42023" r="32698" b="19473"/>
        <a:stretch/>
      </xdr:blipFill>
      <xdr:spPr>
        <a:xfrm>
          <a:off x="22379354" y="15442223"/>
          <a:ext cx="3086100" cy="237373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758581</xdr:colOff>
      <xdr:row>83</xdr:row>
      <xdr:rowOff>100623</xdr:rowOff>
    </xdr:from>
    <xdr:to>
      <xdr:col>22</xdr:col>
      <xdr:colOff>427405</xdr:colOff>
      <xdr:row>95</xdr:row>
      <xdr:rowOff>8548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F4E540F-A89E-4E79-A5AD-B412FA6D98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139" t="47907" r="33058" b="15297"/>
        <a:stretch/>
      </xdr:blipFill>
      <xdr:spPr>
        <a:xfrm>
          <a:off x="19008481" y="15569223"/>
          <a:ext cx="2818424" cy="20828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2080846</xdr:colOff>
      <xdr:row>83</xdr:row>
      <xdr:rowOff>24422</xdr:rowOff>
    </xdr:from>
    <xdr:to>
      <xdr:col>17</xdr:col>
      <xdr:colOff>589085</xdr:colOff>
      <xdr:row>95</xdr:row>
      <xdr:rowOff>30365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C221AF7-85A7-4521-95E2-48B7B25265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587" t="43935" r="33573" b="18858"/>
        <a:stretch/>
      </xdr:blipFill>
      <xdr:spPr>
        <a:xfrm>
          <a:off x="14310946" y="15493022"/>
          <a:ext cx="3308839" cy="217446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293076</xdr:colOff>
      <xdr:row>83</xdr:row>
      <xdr:rowOff>158750</xdr:rowOff>
    </xdr:from>
    <xdr:to>
      <xdr:col>14</xdr:col>
      <xdr:colOff>1505194</xdr:colOff>
      <xdr:row>96</xdr:row>
      <xdr:rowOff>112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03E69C9-06CC-4E32-A286-44516DDC3F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392" t="48234" r="33829" b="11897"/>
        <a:stretch/>
      </xdr:blipFill>
      <xdr:spPr>
        <a:xfrm>
          <a:off x="10897576" y="15627350"/>
          <a:ext cx="2834543" cy="218768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23</xdr:col>
      <xdr:colOff>158751</xdr:colOff>
      <xdr:row>54</xdr:row>
      <xdr:rowOff>145064</xdr:rowOff>
    </xdr:from>
    <xdr:to>
      <xdr:col>28</xdr:col>
      <xdr:colOff>381733</xdr:colOff>
      <xdr:row>83</xdr:row>
      <xdr:rowOff>94437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AE596C5-9444-4114-8188-F7C15D4AC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2155151" y="10190764"/>
          <a:ext cx="3267807" cy="5200823"/>
        </a:xfrm>
        <a:prstGeom prst="rect">
          <a:avLst/>
        </a:prstGeom>
      </xdr:spPr>
    </xdr:pic>
    <xdr:clientData/>
  </xdr:twoCellAnchor>
  <xdr:twoCellAnchor editAs="oneCell">
    <xdr:from>
      <xdr:col>14</xdr:col>
      <xdr:colOff>1782885</xdr:colOff>
      <xdr:row>54</xdr:row>
      <xdr:rowOff>25545</xdr:rowOff>
    </xdr:from>
    <xdr:to>
      <xdr:col>17</xdr:col>
      <xdr:colOff>628650</xdr:colOff>
      <xdr:row>83</xdr:row>
      <xdr:rowOff>131455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38E6EAC-7E62-4C9A-806A-33168020B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012985" y="10071245"/>
          <a:ext cx="3646365" cy="5351010"/>
        </a:xfrm>
        <a:prstGeom prst="rect">
          <a:avLst/>
        </a:prstGeom>
      </xdr:spPr>
    </xdr:pic>
    <xdr:clientData/>
  </xdr:twoCellAnchor>
  <xdr:twoCellAnchor editAs="oneCell">
    <xdr:from>
      <xdr:col>7</xdr:col>
      <xdr:colOff>317501</xdr:colOff>
      <xdr:row>55</xdr:row>
      <xdr:rowOff>162794</xdr:rowOff>
    </xdr:from>
    <xdr:to>
      <xdr:col>11</xdr:col>
      <xdr:colOff>112590</xdr:colOff>
      <xdr:row>83</xdr:row>
      <xdr:rowOff>122214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C025DB4-D92A-4857-84B6-BF52A6CA5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438901" y="10392644"/>
          <a:ext cx="3678114" cy="5036245"/>
        </a:xfrm>
        <a:prstGeom prst="rect">
          <a:avLst/>
        </a:prstGeom>
      </xdr:spPr>
    </xdr:pic>
    <xdr:clientData/>
  </xdr:twoCellAnchor>
  <xdr:twoCellAnchor editAs="oneCell">
    <xdr:from>
      <xdr:col>3</xdr:col>
      <xdr:colOff>573942</xdr:colOff>
      <xdr:row>55</xdr:row>
      <xdr:rowOff>147012</xdr:rowOff>
    </xdr:from>
    <xdr:to>
      <xdr:col>6</xdr:col>
      <xdr:colOff>940288</xdr:colOff>
      <xdr:row>83</xdr:row>
      <xdr:rowOff>85937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AEE2C979-EB74-4481-9474-9E1D03462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402742" y="10376862"/>
          <a:ext cx="3414346" cy="5003050"/>
        </a:xfrm>
        <a:prstGeom prst="rect">
          <a:avLst/>
        </a:prstGeom>
      </xdr:spPr>
    </xdr:pic>
    <xdr:clientData/>
  </xdr:twoCellAnchor>
  <xdr:twoCellAnchor editAs="oneCell">
    <xdr:from>
      <xdr:col>11</xdr:col>
      <xdr:colOff>507035</xdr:colOff>
      <xdr:row>112</xdr:row>
      <xdr:rowOff>73269</xdr:rowOff>
    </xdr:from>
    <xdr:to>
      <xdr:col>14</xdr:col>
      <xdr:colOff>1200199</xdr:colOff>
      <xdr:row>134</xdr:row>
      <xdr:rowOff>88055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41A7FC20-CAB9-4C9F-9505-AD1BB0871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501935" y="20964769"/>
          <a:ext cx="2931539" cy="3989886"/>
        </a:xfrm>
        <a:prstGeom prst="rect">
          <a:avLst/>
        </a:prstGeom>
      </xdr:spPr>
    </xdr:pic>
    <xdr:clientData/>
  </xdr:twoCellAnchor>
  <xdr:twoCellAnchor editAs="oneCell">
    <xdr:from>
      <xdr:col>14</xdr:col>
      <xdr:colOff>1975171</xdr:colOff>
      <xdr:row>111</xdr:row>
      <xdr:rowOff>173369</xdr:rowOff>
    </xdr:from>
    <xdr:to>
      <xdr:col>17</xdr:col>
      <xdr:colOff>325537</xdr:colOff>
      <xdr:row>134</xdr:row>
      <xdr:rowOff>38368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2479010C-ADB6-40BB-9676-C3ED9049D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205271" y="20880719"/>
          <a:ext cx="3150966" cy="4027424"/>
        </a:xfrm>
        <a:prstGeom prst="rect">
          <a:avLst/>
        </a:prstGeom>
      </xdr:spPr>
    </xdr:pic>
    <xdr:clientData/>
  </xdr:twoCellAnchor>
  <xdr:twoCellAnchor editAs="oneCell">
    <xdr:from>
      <xdr:col>17</xdr:col>
      <xdr:colOff>730518</xdr:colOff>
      <xdr:row>111</xdr:row>
      <xdr:rowOff>128120</xdr:rowOff>
    </xdr:from>
    <xdr:to>
      <xdr:col>21</xdr:col>
      <xdr:colOff>86198</xdr:colOff>
      <xdr:row>134</xdr:row>
      <xdr:rowOff>124176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E1388EAE-CCA2-42D7-B259-B2E036F33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7754868" y="20835470"/>
          <a:ext cx="3108530" cy="4161656"/>
        </a:xfrm>
        <a:prstGeom prst="rect">
          <a:avLst/>
        </a:prstGeom>
      </xdr:spPr>
    </xdr:pic>
    <xdr:clientData/>
  </xdr:twoCellAnchor>
  <xdr:twoCellAnchor editAs="oneCell">
    <xdr:from>
      <xdr:col>22</xdr:col>
      <xdr:colOff>254550</xdr:colOff>
      <xdr:row>112</xdr:row>
      <xdr:rowOff>7223</xdr:rowOff>
    </xdr:from>
    <xdr:to>
      <xdr:col>27</xdr:col>
      <xdr:colOff>159223</xdr:colOff>
      <xdr:row>133</xdr:row>
      <xdr:rowOff>151037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4D8C11E6-7B48-4486-A16B-24813A4D7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1641350" y="20898723"/>
          <a:ext cx="2955848" cy="3941114"/>
        </a:xfrm>
        <a:prstGeom prst="rect">
          <a:avLst/>
        </a:prstGeom>
      </xdr:spPr>
    </xdr:pic>
    <xdr:clientData/>
  </xdr:twoCellAnchor>
  <xdr:twoCellAnchor editAs="oneCell">
    <xdr:from>
      <xdr:col>33</xdr:col>
      <xdr:colOff>498781</xdr:colOff>
      <xdr:row>110</xdr:row>
      <xdr:rowOff>180594</xdr:rowOff>
    </xdr:from>
    <xdr:to>
      <xdr:col>38</xdr:col>
      <xdr:colOff>391768</xdr:colOff>
      <xdr:row>134</xdr:row>
      <xdr:rowOff>58640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FA9E3B91-84D2-44E0-8EBF-76A41D425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8591181" y="20621244"/>
          <a:ext cx="2931462" cy="4218271"/>
        </a:xfrm>
        <a:prstGeom prst="rect">
          <a:avLst/>
        </a:prstGeom>
      </xdr:spPr>
    </xdr:pic>
    <xdr:clientData/>
  </xdr:twoCellAnchor>
  <xdr:twoCellAnchor editAs="oneCell">
    <xdr:from>
      <xdr:col>3</xdr:col>
      <xdr:colOff>603696</xdr:colOff>
      <xdr:row>111</xdr:row>
      <xdr:rowOff>147571</xdr:rowOff>
    </xdr:from>
    <xdr:to>
      <xdr:col>6</xdr:col>
      <xdr:colOff>1124134</xdr:colOff>
      <xdr:row>134</xdr:row>
      <xdr:rowOff>104997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ACA0A7A9-48B9-4731-A781-321E065EC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432496" y="20854921"/>
          <a:ext cx="3571613" cy="4116676"/>
        </a:xfrm>
        <a:prstGeom prst="rect">
          <a:avLst/>
        </a:prstGeom>
      </xdr:spPr>
    </xdr:pic>
    <xdr:clientData/>
  </xdr:twoCellAnchor>
  <xdr:twoCellAnchor editAs="oneCell">
    <xdr:from>
      <xdr:col>7</xdr:col>
      <xdr:colOff>53662</xdr:colOff>
      <xdr:row>111</xdr:row>
      <xdr:rowOff>120740</xdr:rowOff>
    </xdr:from>
    <xdr:to>
      <xdr:col>10</xdr:col>
      <xdr:colOff>742167</xdr:colOff>
      <xdr:row>134</xdr:row>
      <xdr:rowOff>96456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B755213B-9F32-4A24-BBF6-3B6348FA4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175062" y="20828090"/>
          <a:ext cx="3504730" cy="4134966"/>
        </a:xfrm>
        <a:prstGeom prst="rect">
          <a:avLst/>
        </a:prstGeom>
      </xdr:spPr>
    </xdr:pic>
    <xdr:clientData/>
  </xdr:twoCellAnchor>
  <xdr:twoCellAnchor editAs="oneCell">
    <xdr:from>
      <xdr:col>7</xdr:col>
      <xdr:colOff>156098</xdr:colOff>
      <xdr:row>153</xdr:row>
      <xdr:rowOff>16154</xdr:rowOff>
    </xdr:from>
    <xdr:to>
      <xdr:col>10</xdr:col>
      <xdr:colOff>838445</xdr:colOff>
      <xdr:row>164</xdr:row>
      <xdr:rowOff>50321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F9C2CDC1-33C5-4B92-9CA3-A24C6A1E7B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056" t="45123" r="20982" b="13407"/>
        <a:stretch/>
      </xdr:blipFill>
      <xdr:spPr>
        <a:xfrm>
          <a:off x="6277498" y="28470504"/>
          <a:ext cx="3485872" cy="2024892"/>
        </a:xfrm>
        <a:prstGeom prst="rect">
          <a:avLst/>
        </a:prstGeom>
      </xdr:spPr>
    </xdr:pic>
    <xdr:clientData/>
  </xdr:twoCellAnchor>
  <xdr:twoCellAnchor editAs="oneCell">
    <xdr:from>
      <xdr:col>12</xdr:col>
      <xdr:colOff>156308</xdr:colOff>
      <xdr:row>152</xdr:row>
      <xdr:rowOff>128123</xdr:rowOff>
    </xdr:from>
    <xdr:to>
      <xdr:col>14</xdr:col>
      <xdr:colOff>1161858</xdr:colOff>
      <xdr:row>162</xdr:row>
      <xdr:rowOff>74076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91A3CD9B-72C6-4308-AE56-996D8C39B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0808" y="28398323"/>
          <a:ext cx="2634325" cy="1758878"/>
        </a:xfrm>
        <a:prstGeom prst="rect">
          <a:avLst/>
        </a:prstGeom>
      </xdr:spPr>
    </xdr:pic>
    <xdr:clientData/>
  </xdr:twoCellAnchor>
  <xdr:twoCellAnchor editAs="oneCell">
    <xdr:from>
      <xdr:col>4</xdr:col>
      <xdr:colOff>378116</xdr:colOff>
      <xdr:row>153</xdr:row>
      <xdr:rowOff>116763</xdr:rowOff>
    </xdr:from>
    <xdr:to>
      <xdr:col>6</xdr:col>
      <xdr:colOff>970474</xdr:colOff>
      <xdr:row>164</xdr:row>
      <xdr:rowOff>144835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8021358-DCF6-4BF6-B2FB-46DD9B8BD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6516" y="28571113"/>
          <a:ext cx="3030758" cy="2012447"/>
        </a:xfrm>
        <a:prstGeom prst="rect">
          <a:avLst/>
        </a:prstGeom>
      </xdr:spPr>
    </xdr:pic>
    <xdr:clientData/>
  </xdr:twoCellAnchor>
  <xdr:twoCellAnchor editAs="oneCell">
    <xdr:from>
      <xdr:col>34</xdr:col>
      <xdr:colOff>509840</xdr:colOff>
      <xdr:row>151</xdr:row>
      <xdr:rowOff>121069</xdr:rowOff>
    </xdr:from>
    <xdr:to>
      <xdr:col>39</xdr:col>
      <xdr:colOff>236172</xdr:colOff>
      <xdr:row>162</xdr:row>
      <xdr:rowOff>26322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88664548-8B3F-4F7E-9856-9E8EECCEC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11840" y="28207119"/>
          <a:ext cx="2777507" cy="1899153"/>
        </a:xfrm>
        <a:prstGeom prst="rect">
          <a:avLst/>
        </a:prstGeom>
      </xdr:spPr>
    </xdr:pic>
    <xdr:clientData/>
  </xdr:twoCellAnchor>
  <xdr:twoCellAnchor editAs="oneCell">
    <xdr:from>
      <xdr:col>29</xdr:col>
      <xdr:colOff>68927</xdr:colOff>
      <xdr:row>151</xdr:row>
      <xdr:rowOff>116149</xdr:rowOff>
    </xdr:from>
    <xdr:to>
      <xdr:col>34</xdr:col>
      <xdr:colOff>748</xdr:colOff>
      <xdr:row>162</xdr:row>
      <xdr:rowOff>161681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9DFBD377-EFAE-4D11-905B-573DA1892B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22927" y="28202199"/>
          <a:ext cx="2982996" cy="2036257"/>
        </a:xfrm>
        <a:prstGeom prst="rect">
          <a:avLst/>
        </a:prstGeom>
      </xdr:spPr>
    </xdr:pic>
    <xdr:clientData/>
  </xdr:twoCellAnchor>
  <xdr:twoCellAnchor editAs="oneCell">
    <xdr:from>
      <xdr:col>14</xdr:col>
      <xdr:colOff>2405077</xdr:colOff>
      <xdr:row>152</xdr:row>
      <xdr:rowOff>110084</xdr:rowOff>
    </xdr:from>
    <xdr:to>
      <xdr:col>17</xdr:col>
      <xdr:colOff>569242</xdr:colOff>
      <xdr:row>163</xdr:row>
      <xdr:rowOff>553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BD8C3247-9139-47B0-A777-A1F5C82D8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35177" y="28380284"/>
          <a:ext cx="2958415" cy="1878019"/>
        </a:xfrm>
        <a:prstGeom prst="rect">
          <a:avLst/>
        </a:prstGeom>
      </xdr:spPr>
    </xdr:pic>
    <xdr:clientData/>
  </xdr:twoCellAnchor>
  <xdr:twoCellAnchor editAs="oneCell">
    <xdr:from>
      <xdr:col>22</xdr:col>
      <xdr:colOff>465413</xdr:colOff>
      <xdr:row>152</xdr:row>
      <xdr:rowOff>54397</xdr:rowOff>
    </xdr:from>
    <xdr:to>
      <xdr:col>27</xdr:col>
      <xdr:colOff>465833</xdr:colOff>
      <xdr:row>163</xdr:row>
      <xdr:rowOff>151312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B279B4E8-C63C-4DCC-9A38-1A5A6823D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52213" y="28324597"/>
          <a:ext cx="3051595" cy="2087640"/>
        </a:xfrm>
        <a:prstGeom prst="rect">
          <a:avLst/>
        </a:prstGeom>
      </xdr:spPr>
    </xdr:pic>
    <xdr:clientData/>
  </xdr:twoCellAnchor>
  <xdr:twoCellAnchor editAs="oneCell">
    <xdr:from>
      <xdr:col>34</xdr:col>
      <xdr:colOff>344226</xdr:colOff>
      <xdr:row>140</xdr:row>
      <xdr:rowOff>31522</xdr:rowOff>
    </xdr:from>
    <xdr:to>
      <xdr:col>39</xdr:col>
      <xdr:colOff>18043</xdr:colOff>
      <xdr:row>150</xdr:row>
      <xdr:rowOff>68716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461A137A-DAA0-454A-A57F-F1153F563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46226" y="26091922"/>
          <a:ext cx="2721817" cy="184376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92766</xdr:colOff>
      <xdr:row>141</xdr:row>
      <xdr:rowOff>86140</xdr:rowOff>
    </xdr:from>
    <xdr:to>
      <xdr:col>10</xdr:col>
      <xdr:colOff>759877</xdr:colOff>
      <xdr:row>152</xdr:row>
      <xdr:rowOff>63500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D23F2203-B0F3-4533-9B47-ACA1820901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75" t="45693" r="21518" b="13424"/>
        <a:stretch/>
      </xdr:blipFill>
      <xdr:spPr>
        <a:xfrm>
          <a:off x="6214166" y="26330690"/>
          <a:ext cx="3480161" cy="197761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29</xdr:col>
      <xdr:colOff>17970</xdr:colOff>
      <xdr:row>139</xdr:row>
      <xdr:rowOff>165929</xdr:rowOff>
    </xdr:from>
    <xdr:to>
      <xdr:col>33</xdr:col>
      <xdr:colOff>464734</xdr:colOff>
      <xdr:row>150</xdr:row>
      <xdr:rowOff>145930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8614F0A7-3427-4E9F-8877-B37F76597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1970" y="26042179"/>
          <a:ext cx="2891514" cy="196755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22</xdr:col>
      <xdr:colOff>457769</xdr:colOff>
      <xdr:row>140</xdr:row>
      <xdr:rowOff>28416</xdr:rowOff>
    </xdr:from>
    <xdr:to>
      <xdr:col>27</xdr:col>
      <xdr:colOff>258691</xdr:colOff>
      <xdr:row>150</xdr:row>
      <xdr:rowOff>160829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6038DB1C-D14E-4893-A507-49423C908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44569" y="26088816"/>
          <a:ext cx="2848922" cy="194533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2506757</xdr:colOff>
      <xdr:row>140</xdr:row>
      <xdr:rowOff>187550</xdr:rowOff>
    </xdr:from>
    <xdr:to>
      <xdr:col>17</xdr:col>
      <xdr:colOff>456868</xdr:colOff>
      <xdr:row>150</xdr:row>
      <xdr:rowOff>105450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61128D67-E2B5-4822-98FE-26E4FAD5F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36857" y="26241600"/>
          <a:ext cx="2757061" cy="17308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228895</xdr:colOff>
      <xdr:row>141</xdr:row>
      <xdr:rowOff>45970</xdr:rowOff>
    </xdr:from>
    <xdr:to>
      <xdr:col>14</xdr:col>
      <xdr:colOff>1199152</xdr:colOff>
      <xdr:row>150</xdr:row>
      <xdr:rowOff>142454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5240EAD7-AE24-41C3-8944-E57B9E1A8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33395" y="26290520"/>
          <a:ext cx="2602207" cy="172843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414840</xdr:colOff>
      <xdr:row>141</xdr:row>
      <xdr:rowOff>45778</xdr:rowOff>
    </xdr:from>
    <xdr:to>
      <xdr:col>6</xdr:col>
      <xdr:colOff>960782</xdr:colOff>
      <xdr:row>152</xdr:row>
      <xdr:rowOff>39809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1561CAF-85C0-4C1D-A439-E0BC9BAC2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3240" y="26290328"/>
          <a:ext cx="2993867" cy="1981581"/>
        </a:xfrm>
        <a:prstGeom prst="rect">
          <a:avLst/>
        </a:prstGeom>
      </xdr:spPr>
    </xdr:pic>
    <xdr:clientData/>
  </xdr:twoCellAnchor>
  <xdr:twoCellAnchor editAs="oneCell">
    <xdr:from>
      <xdr:col>18</xdr:col>
      <xdr:colOff>226738</xdr:colOff>
      <xdr:row>151</xdr:row>
      <xdr:rowOff>141482</xdr:rowOff>
    </xdr:from>
    <xdr:to>
      <xdr:col>21</xdr:col>
      <xdr:colOff>446195</xdr:colOff>
      <xdr:row>163</xdr:row>
      <xdr:rowOff>55632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CACF57D1-9BDD-41FE-9A39-7ED39204BD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215" t="-783" r="24318" b="54268"/>
        <a:stretch/>
      </xdr:blipFill>
      <xdr:spPr>
        <a:xfrm>
          <a:off x="18476638" y="28227532"/>
          <a:ext cx="2753107" cy="2082675"/>
        </a:xfrm>
        <a:prstGeom prst="rect">
          <a:avLst/>
        </a:prstGeom>
      </xdr:spPr>
    </xdr:pic>
    <xdr:clientData/>
  </xdr:twoCellAnchor>
  <xdr:twoCellAnchor editAs="oneCell">
    <xdr:from>
      <xdr:col>18</xdr:col>
      <xdr:colOff>211626</xdr:colOff>
      <xdr:row>141</xdr:row>
      <xdr:rowOff>2375</xdr:rowOff>
    </xdr:from>
    <xdr:to>
      <xdr:col>21</xdr:col>
      <xdr:colOff>26694</xdr:colOff>
      <xdr:row>150</xdr:row>
      <xdr:rowOff>114417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8F5AF100-C863-4B8B-9450-8E125E8D7F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727" t="-846" r="24745" b="54499"/>
        <a:stretch/>
      </xdr:blipFill>
      <xdr:spPr>
        <a:xfrm>
          <a:off x="18461526" y="26246925"/>
          <a:ext cx="2348718" cy="174081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23813</xdr:colOff>
      <xdr:row>167</xdr:row>
      <xdr:rowOff>0</xdr:rowOff>
    </xdr:from>
    <xdr:to>
      <xdr:col>6</xdr:col>
      <xdr:colOff>897047</xdr:colOff>
      <xdr:row>190</xdr:row>
      <xdr:rowOff>164392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CA8BCE3A-C84B-4FD3-8F64-440458FEC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852613" y="31038800"/>
          <a:ext cx="3918059" cy="4326817"/>
        </a:xfrm>
        <a:prstGeom prst="rect">
          <a:avLst/>
        </a:prstGeom>
      </xdr:spPr>
    </xdr:pic>
    <xdr:clientData/>
  </xdr:twoCellAnchor>
  <xdr:twoCellAnchor editAs="oneCell">
    <xdr:from>
      <xdr:col>6</xdr:col>
      <xdr:colOff>982266</xdr:colOff>
      <xdr:row>165</xdr:row>
      <xdr:rowOff>74413</xdr:rowOff>
    </xdr:from>
    <xdr:to>
      <xdr:col>11</xdr:col>
      <xdr:colOff>2945</xdr:colOff>
      <xdr:row>190</xdr:row>
      <xdr:rowOff>74635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6CCC1DD5-72C7-46CC-97F1-BFF2FB751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5859066" y="30744913"/>
          <a:ext cx="4145129" cy="4524597"/>
        </a:xfrm>
        <a:prstGeom prst="rect">
          <a:avLst/>
        </a:prstGeom>
      </xdr:spPr>
    </xdr:pic>
    <xdr:clientData/>
  </xdr:twoCellAnchor>
  <xdr:twoCellAnchor>
    <xdr:from>
      <xdr:col>4</xdr:col>
      <xdr:colOff>1079572</xdr:colOff>
      <xdr:row>184</xdr:row>
      <xdr:rowOff>169209</xdr:rowOff>
    </xdr:from>
    <xdr:to>
      <xdr:col>5</xdr:col>
      <xdr:colOff>335432</xdr:colOff>
      <xdr:row>186</xdr:row>
      <xdr:rowOff>72953</xdr:rowOff>
    </xdr:to>
    <xdr:cxnSp macro="">
      <xdr:nvCxnSpPr>
        <xdr:cNvPr id="37" name="Straight Arrow Connector 36">
          <a:extLst>
            <a:ext uri="{FF2B5EF4-FFF2-40B4-BE49-F238E27FC236}">
              <a16:creationId xmlns:a16="http://schemas.microsoft.com/office/drawing/2014/main" id="{10D2F470-DAD8-4CD3-97A8-3DFA001636F2}"/>
            </a:ext>
          </a:extLst>
        </xdr:cNvPr>
        <xdr:cNvCxnSpPr/>
      </xdr:nvCxnSpPr>
      <xdr:spPr>
        <a:xfrm flipH="1">
          <a:off x="3517972" y="34421109"/>
          <a:ext cx="1084660" cy="272044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575851</xdr:colOff>
      <xdr:row>165</xdr:row>
      <xdr:rowOff>5343</xdr:rowOff>
    </xdr:from>
    <xdr:to>
      <xdr:col>14</xdr:col>
      <xdr:colOff>1884327</xdr:colOff>
      <xdr:row>190</xdr:row>
      <xdr:rowOff>130669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5DDBF585-026D-40E7-96A2-AE70EE29A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0570751" y="30675843"/>
          <a:ext cx="3546851" cy="4646526"/>
        </a:xfrm>
        <a:prstGeom prst="rect">
          <a:avLst/>
        </a:prstGeom>
      </xdr:spPr>
    </xdr:pic>
    <xdr:clientData/>
  </xdr:twoCellAnchor>
  <xdr:twoCellAnchor editAs="oneCell">
    <xdr:from>
      <xdr:col>14</xdr:col>
      <xdr:colOff>2308743</xdr:colOff>
      <xdr:row>168</xdr:row>
      <xdr:rowOff>103036</xdr:rowOff>
    </xdr:from>
    <xdr:to>
      <xdr:col>18</xdr:col>
      <xdr:colOff>88515</xdr:colOff>
      <xdr:row>189</xdr:row>
      <xdr:rowOff>103410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ECB0B7C1-4898-4CCF-8AE7-8D6A5D6DCA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4538843" y="31325986"/>
          <a:ext cx="3799572" cy="3804024"/>
        </a:xfrm>
        <a:prstGeom prst="rect">
          <a:avLst/>
        </a:prstGeom>
      </xdr:spPr>
    </xdr:pic>
    <xdr:clientData/>
  </xdr:twoCellAnchor>
  <xdr:twoCellAnchor editAs="oneCell">
    <xdr:from>
      <xdr:col>36</xdr:col>
      <xdr:colOff>141578</xdr:colOff>
      <xdr:row>163</xdr:row>
      <xdr:rowOff>148829</xdr:rowOff>
    </xdr:from>
    <xdr:to>
      <xdr:col>42</xdr:col>
      <xdr:colOff>56146</xdr:colOff>
      <xdr:row>189</xdr:row>
      <xdr:rowOff>144818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834562AA-39C1-4146-88C1-69B757329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0062778" y="30451029"/>
          <a:ext cx="3568993" cy="4698164"/>
        </a:xfrm>
        <a:prstGeom prst="rect">
          <a:avLst/>
        </a:prstGeom>
      </xdr:spPr>
    </xdr:pic>
    <xdr:clientData/>
  </xdr:twoCellAnchor>
  <xdr:twoCellAnchor editAs="oneCell">
    <xdr:from>
      <xdr:col>18</xdr:col>
      <xdr:colOff>438852</xdr:colOff>
      <xdr:row>164</xdr:row>
      <xdr:rowOff>97692</xdr:rowOff>
    </xdr:from>
    <xdr:to>
      <xdr:col>23</xdr:col>
      <xdr:colOff>368320</xdr:colOff>
      <xdr:row>189</xdr:row>
      <xdr:rowOff>158878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514C57FC-1297-4510-9949-935FAD7FB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8688752" y="30584042"/>
          <a:ext cx="3682318" cy="4585561"/>
        </a:xfrm>
        <a:prstGeom prst="rect">
          <a:avLst/>
        </a:prstGeom>
      </xdr:spPr>
    </xdr:pic>
    <xdr:clientData/>
  </xdr:twoCellAnchor>
  <xdr:twoCellAnchor editAs="oneCell">
    <xdr:from>
      <xdr:col>24</xdr:col>
      <xdr:colOff>165238</xdr:colOff>
      <xdr:row>168</xdr:row>
      <xdr:rowOff>45794</xdr:rowOff>
    </xdr:from>
    <xdr:to>
      <xdr:col>30</xdr:col>
      <xdr:colOff>140517</xdr:colOff>
      <xdr:row>189</xdr:row>
      <xdr:rowOff>133680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E707EAA8-E1DA-466C-916B-95BA3A247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22771238" y="31268744"/>
          <a:ext cx="3636054" cy="3885186"/>
        </a:xfrm>
        <a:prstGeom prst="rect">
          <a:avLst/>
        </a:prstGeom>
      </xdr:spPr>
    </xdr:pic>
    <xdr:clientData/>
  </xdr:twoCellAnchor>
  <xdr:twoCellAnchor editAs="oneCell">
    <xdr:from>
      <xdr:col>31</xdr:col>
      <xdr:colOff>36634</xdr:colOff>
      <xdr:row>164</xdr:row>
      <xdr:rowOff>40452</xdr:rowOff>
    </xdr:from>
    <xdr:to>
      <xdr:col>36</xdr:col>
      <xdr:colOff>21729</xdr:colOff>
      <xdr:row>189</xdr:row>
      <xdr:rowOff>113831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5ECD80B1-55CD-4097-B20C-BE53A9D45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26909834" y="30526802"/>
          <a:ext cx="3033095" cy="4597754"/>
        </a:xfrm>
        <a:prstGeom prst="rect">
          <a:avLst/>
        </a:prstGeom>
      </xdr:spPr>
    </xdr:pic>
    <xdr:clientData/>
  </xdr:twoCellAnchor>
  <xdr:twoCellAnchor>
    <xdr:from>
      <xdr:col>27</xdr:col>
      <xdr:colOff>146187</xdr:colOff>
      <xdr:row>183</xdr:row>
      <xdr:rowOff>116040</xdr:rowOff>
    </xdr:from>
    <xdr:to>
      <xdr:col>28</xdr:col>
      <xdr:colOff>533522</xdr:colOff>
      <xdr:row>185</xdr:row>
      <xdr:rowOff>11860</xdr:rowOff>
    </xdr:to>
    <xdr:cxnSp macro="">
      <xdr:nvCxnSpPr>
        <xdr:cNvPr id="44" name="Straight Arrow Connector 43">
          <a:extLst>
            <a:ext uri="{FF2B5EF4-FFF2-40B4-BE49-F238E27FC236}">
              <a16:creationId xmlns:a16="http://schemas.microsoft.com/office/drawing/2014/main" id="{256B5794-6012-4E34-AC92-68FC8F4ECE75}"/>
            </a:ext>
          </a:extLst>
        </xdr:cNvPr>
        <xdr:cNvCxnSpPr/>
      </xdr:nvCxnSpPr>
      <xdr:spPr>
        <a:xfrm flipH="1">
          <a:off x="24580987" y="34183790"/>
          <a:ext cx="996935" cy="26412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514865</xdr:colOff>
      <xdr:row>191</xdr:row>
      <xdr:rowOff>77230</xdr:rowOff>
    </xdr:from>
    <xdr:to>
      <xdr:col>6</xdr:col>
      <xdr:colOff>790920</xdr:colOff>
      <xdr:row>204</xdr:row>
      <xdr:rowOff>144248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78AC1744-A6DB-4BD6-99CB-CE87A0970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3665" y="35618180"/>
          <a:ext cx="3324055" cy="241969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351486</xdr:colOff>
      <xdr:row>191</xdr:row>
      <xdr:rowOff>88402</xdr:rowOff>
    </xdr:from>
    <xdr:to>
      <xdr:col>11</xdr:col>
      <xdr:colOff>20025</xdr:colOff>
      <xdr:row>205</xdr:row>
      <xdr:rowOff>92763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B3524CB6-41AB-4180-979B-801F0F30D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2886" y="35629352"/>
          <a:ext cx="3545214" cy="2541186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2590827</xdr:colOff>
      <xdr:row>191</xdr:row>
      <xdr:rowOff>7920</xdr:rowOff>
    </xdr:from>
    <xdr:to>
      <xdr:col>18</xdr:col>
      <xdr:colOff>46860</xdr:colOff>
      <xdr:row>204</xdr:row>
      <xdr:rowOff>170525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88D34FB8-3C35-4956-9BF3-5250FFC36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20927" y="35548870"/>
          <a:ext cx="3488533" cy="251210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68149</xdr:colOff>
      <xdr:row>191</xdr:row>
      <xdr:rowOff>70130</xdr:rowOff>
    </xdr:from>
    <xdr:to>
      <xdr:col>14</xdr:col>
      <xdr:colOff>1732770</xdr:colOff>
      <xdr:row>205</xdr:row>
      <xdr:rowOff>28337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C74C8A53-C13D-42E2-9D07-30AB6CFAA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72649" y="35611080"/>
          <a:ext cx="3299746" cy="250138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36</xdr:col>
      <xdr:colOff>517507</xdr:colOff>
      <xdr:row>191</xdr:row>
      <xdr:rowOff>1320</xdr:rowOff>
    </xdr:from>
    <xdr:to>
      <xdr:col>41</xdr:col>
      <xdr:colOff>587475</xdr:colOff>
      <xdr:row>204</xdr:row>
      <xdr:rowOff>83818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712C0B07-3C18-4882-9102-9B1DEA35A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38707" y="35542270"/>
          <a:ext cx="3117968" cy="243517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24</xdr:col>
      <xdr:colOff>402463</xdr:colOff>
      <xdr:row>190</xdr:row>
      <xdr:rowOff>3960</xdr:rowOff>
    </xdr:from>
    <xdr:to>
      <xdr:col>30</xdr:col>
      <xdr:colOff>73930</xdr:colOff>
      <xdr:row>204</xdr:row>
      <xdr:rowOff>68328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46545AD0-5E37-4E68-A7A7-9EB23CFAF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08463" y="35360760"/>
          <a:ext cx="3329067" cy="259484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31</xdr:col>
      <xdr:colOff>91861</xdr:colOff>
      <xdr:row>190</xdr:row>
      <xdr:rowOff>78550</xdr:rowOff>
    </xdr:from>
    <xdr:to>
      <xdr:col>36</xdr:col>
      <xdr:colOff>45012</xdr:colOff>
      <xdr:row>203</xdr:row>
      <xdr:rowOff>69571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FD18E69D-D6A7-4AD5-8130-B26C908DB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65061" y="35435350"/>
          <a:ext cx="3004326" cy="2343696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582849</xdr:colOff>
      <xdr:row>206</xdr:row>
      <xdr:rowOff>99490</xdr:rowOff>
    </xdr:from>
    <xdr:to>
      <xdr:col>6</xdr:col>
      <xdr:colOff>916221</xdr:colOff>
      <xdr:row>220</xdr:row>
      <xdr:rowOff>124616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840F0FC-B70A-4FBE-8976-8DD87487C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1649" y="38402690"/>
          <a:ext cx="3384547" cy="2549251"/>
        </a:xfrm>
        <a:prstGeom prst="rect">
          <a:avLst/>
        </a:prstGeom>
      </xdr:spPr>
    </xdr:pic>
    <xdr:clientData/>
  </xdr:twoCellAnchor>
  <xdr:twoCellAnchor editAs="oneCell">
    <xdr:from>
      <xdr:col>7</xdr:col>
      <xdr:colOff>371707</xdr:colOff>
      <xdr:row>206</xdr:row>
      <xdr:rowOff>10288</xdr:rowOff>
    </xdr:from>
    <xdr:to>
      <xdr:col>11</xdr:col>
      <xdr:colOff>78136</xdr:colOff>
      <xdr:row>220</xdr:row>
      <xdr:rowOff>169633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1343A4AA-362A-4F07-BF53-1643A71D4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3107" y="38313488"/>
          <a:ext cx="3583104" cy="2696170"/>
        </a:xfrm>
        <a:prstGeom prst="rect">
          <a:avLst/>
        </a:prstGeom>
      </xdr:spPr>
    </xdr:pic>
    <xdr:clientData/>
  </xdr:twoCellAnchor>
  <xdr:twoCellAnchor editAs="oneCell">
    <xdr:from>
      <xdr:col>11</xdr:col>
      <xdr:colOff>591515</xdr:colOff>
      <xdr:row>206</xdr:row>
      <xdr:rowOff>18879</xdr:rowOff>
    </xdr:from>
    <xdr:to>
      <xdr:col>14</xdr:col>
      <xdr:colOff>1848460</xdr:colOff>
      <xdr:row>220</xdr:row>
      <xdr:rowOff>44951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A8C9963E-9A34-4E52-BB4E-F089BFA55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6415" y="38322079"/>
          <a:ext cx="3492145" cy="2566072"/>
        </a:xfrm>
        <a:prstGeom prst="rect">
          <a:avLst/>
        </a:prstGeom>
      </xdr:spPr>
    </xdr:pic>
    <xdr:clientData/>
  </xdr:twoCellAnchor>
  <xdr:twoCellAnchor editAs="oneCell">
    <xdr:from>
      <xdr:col>14</xdr:col>
      <xdr:colOff>2488938</xdr:colOff>
      <xdr:row>206</xdr:row>
      <xdr:rowOff>64930</xdr:rowOff>
    </xdr:from>
    <xdr:to>
      <xdr:col>18</xdr:col>
      <xdr:colOff>9857</xdr:colOff>
      <xdr:row>219</xdr:row>
      <xdr:rowOff>159024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4CB11167-7BB9-495F-9082-EF133C73E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9038" y="38368130"/>
          <a:ext cx="3553419" cy="2449944"/>
        </a:xfrm>
        <a:prstGeom prst="rect">
          <a:avLst/>
        </a:prstGeom>
      </xdr:spPr>
    </xdr:pic>
    <xdr:clientData/>
  </xdr:twoCellAnchor>
  <xdr:twoCellAnchor editAs="oneCell">
    <xdr:from>
      <xdr:col>18</xdr:col>
      <xdr:colOff>393434</xdr:colOff>
      <xdr:row>206</xdr:row>
      <xdr:rowOff>93696</xdr:rowOff>
    </xdr:from>
    <xdr:to>
      <xdr:col>23</xdr:col>
      <xdr:colOff>200515</xdr:colOff>
      <xdr:row>220</xdr:row>
      <xdr:rowOff>58573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CE5234C1-F09F-4F4B-8EDF-6D2895400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43334" y="38396896"/>
          <a:ext cx="3563106" cy="2498527"/>
        </a:xfrm>
        <a:prstGeom prst="rect">
          <a:avLst/>
        </a:prstGeom>
      </xdr:spPr>
    </xdr:pic>
    <xdr:clientData/>
  </xdr:twoCellAnchor>
  <xdr:twoCellAnchor editAs="oneCell">
    <xdr:from>
      <xdr:col>36</xdr:col>
      <xdr:colOff>597079</xdr:colOff>
      <xdr:row>205</xdr:row>
      <xdr:rowOff>144318</xdr:rowOff>
    </xdr:from>
    <xdr:to>
      <xdr:col>43</xdr:col>
      <xdr:colOff>106257</xdr:colOff>
      <xdr:row>220</xdr:row>
      <xdr:rowOff>159905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FD09F62D-D222-456B-BD8F-C302629D9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18279" y="38263368"/>
          <a:ext cx="3766853" cy="2733387"/>
        </a:xfrm>
        <a:prstGeom prst="rect">
          <a:avLst/>
        </a:prstGeom>
      </xdr:spPr>
    </xdr:pic>
    <xdr:clientData/>
  </xdr:twoCellAnchor>
  <xdr:twoCellAnchor editAs="oneCell">
    <xdr:from>
      <xdr:col>24</xdr:col>
      <xdr:colOff>307004</xdr:colOff>
      <xdr:row>206</xdr:row>
      <xdr:rowOff>92512</xdr:rowOff>
    </xdr:from>
    <xdr:to>
      <xdr:col>30</xdr:col>
      <xdr:colOff>197604</xdr:colOff>
      <xdr:row>220</xdr:row>
      <xdr:rowOff>140051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B6981204-C4C2-47EB-A18D-94A237564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13004" y="38395712"/>
          <a:ext cx="3548200" cy="2581189"/>
        </a:xfrm>
        <a:prstGeom prst="rect">
          <a:avLst/>
        </a:prstGeom>
      </xdr:spPr>
    </xdr:pic>
    <xdr:clientData/>
  </xdr:twoCellAnchor>
  <xdr:twoCellAnchor editAs="oneCell">
    <xdr:from>
      <xdr:col>30</xdr:col>
      <xdr:colOff>464746</xdr:colOff>
      <xdr:row>206</xdr:row>
      <xdr:rowOff>22296</xdr:rowOff>
    </xdr:from>
    <xdr:to>
      <xdr:col>36</xdr:col>
      <xdr:colOff>351993</xdr:colOff>
      <xdr:row>220</xdr:row>
      <xdr:rowOff>87281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FC1E4D2B-3147-4485-89EB-4819109E3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28346" y="38325496"/>
          <a:ext cx="3548022" cy="2589110"/>
        </a:xfrm>
        <a:prstGeom prst="rect">
          <a:avLst/>
        </a:prstGeom>
      </xdr:spPr>
    </xdr:pic>
    <xdr:clientData/>
  </xdr:twoCellAnchor>
  <xdr:twoCellAnchor>
    <xdr:from>
      <xdr:col>4</xdr:col>
      <xdr:colOff>1477596</xdr:colOff>
      <xdr:row>75</xdr:row>
      <xdr:rowOff>170961</xdr:rowOff>
    </xdr:from>
    <xdr:to>
      <xdr:col>6</xdr:col>
      <xdr:colOff>117918</xdr:colOff>
      <xdr:row>77</xdr:row>
      <xdr:rowOff>64873</xdr:rowOff>
    </xdr:to>
    <xdr:cxnSp macro="">
      <xdr:nvCxnSpPr>
        <xdr:cNvPr id="60" name="Straight Arrow Connector 59">
          <a:extLst>
            <a:ext uri="{FF2B5EF4-FFF2-40B4-BE49-F238E27FC236}">
              <a16:creationId xmlns:a16="http://schemas.microsoft.com/office/drawing/2014/main" id="{B5C74358-237B-4303-840F-90105E55CE77}"/>
            </a:ext>
          </a:extLst>
        </xdr:cNvPr>
        <xdr:cNvCxnSpPr/>
      </xdr:nvCxnSpPr>
      <xdr:spPr>
        <a:xfrm flipH="1">
          <a:off x="3915996" y="14166361"/>
          <a:ext cx="1078722" cy="262212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250092</xdr:colOff>
      <xdr:row>72</xdr:row>
      <xdr:rowOff>79130</xdr:rowOff>
    </xdr:from>
    <xdr:to>
      <xdr:col>10</xdr:col>
      <xdr:colOff>245895</xdr:colOff>
      <xdr:row>73</xdr:row>
      <xdr:rowOff>168427</xdr:rowOff>
    </xdr:to>
    <xdr:cxnSp macro="">
      <xdr:nvCxnSpPr>
        <xdr:cNvPr id="61" name="Straight Arrow Connector 60">
          <a:extLst>
            <a:ext uri="{FF2B5EF4-FFF2-40B4-BE49-F238E27FC236}">
              <a16:creationId xmlns:a16="http://schemas.microsoft.com/office/drawing/2014/main" id="{0A5CF823-35AC-4E22-AF20-DBB346E70923}"/>
            </a:ext>
          </a:extLst>
        </xdr:cNvPr>
        <xdr:cNvCxnSpPr/>
      </xdr:nvCxnSpPr>
      <xdr:spPr>
        <a:xfrm flipH="1">
          <a:off x="8130442" y="13522080"/>
          <a:ext cx="1043553" cy="273447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23936</xdr:colOff>
      <xdr:row>75</xdr:row>
      <xdr:rowOff>158260</xdr:rowOff>
    </xdr:from>
    <xdr:to>
      <xdr:col>17</xdr:col>
      <xdr:colOff>209307</xdr:colOff>
      <xdr:row>77</xdr:row>
      <xdr:rowOff>142141</xdr:rowOff>
    </xdr:to>
    <xdr:pic>
      <xdr:nvPicPr>
        <xdr:cNvPr id="62" name="Graphic 61">
          <a:extLst>
            <a:ext uri="{FF2B5EF4-FFF2-40B4-BE49-F238E27FC236}">
              <a16:creationId xmlns:a16="http://schemas.microsoft.com/office/drawing/2014/main" id="{CB52132E-D752-47D0-9BFD-FEA0FFD4D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96DAC541-7B7A-43D3-8B79-37D633B846F1}">
              <asvg:svgBlip xmlns:asvg="http://schemas.microsoft.com/office/drawing/2016/SVG/main" r:embed="rId58"/>
            </a:ext>
          </a:extLst>
        </a:blip>
        <a:stretch>
          <a:fillRect/>
        </a:stretch>
      </xdr:blipFill>
      <xdr:spPr>
        <a:xfrm>
          <a:off x="16108486" y="14153660"/>
          <a:ext cx="1121996" cy="349006"/>
        </a:xfrm>
        <a:prstGeom prst="rect">
          <a:avLst/>
        </a:prstGeom>
      </xdr:spPr>
    </xdr:pic>
    <xdr:clientData/>
  </xdr:twoCellAnchor>
  <xdr:twoCellAnchor editAs="oneCell">
    <xdr:from>
      <xdr:col>25</xdr:col>
      <xdr:colOff>591528</xdr:colOff>
      <xdr:row>72</xdr:row>
      <xdr:rowOff>103064</xdr:rowOff>
    </xdr:from>
    <xdr:to>
      <xdr:col>27</xdr:col>
      <xdr:colOff>456224</xdr:colOff>
      <xdr:row>74</xdr:row>
      <xdr:rowOff>93295</xdr:rowOff>
    </xdr:to>
    <xdr:pic>
      <xdr:nvPicPr>
        <xdr:cNvPr id="63" name="Graphic 62">
          <a:extLst>
            <a:ext uri="{FF2B5EF4-FFF2-40B4-BE49-F238E27FC236}">
              <a16:creationId xmlns:a16="http://schemas.microsoft.com/office/drawing/2014/main" id="{CEBF97F7-7ED4-4625-82A9-82A43D104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96DAC541-7B7A-43D3-8B79-37D633B846F1}">
              <asvg:svgBlip xmlns:asvg="http://schemas.microsoft.com/office/drawing/2016/SVG/main" r:embed="rId58"/>
            </a:ext>
          </a:extLst>
        </a:blip>
        <a:stretch>
          <a:fillRect/>
        </a:stretch>
      </xdr:blipFill>
      <xdr:spPr>
        <a:xfrm>
          <a:off x="23807128" y="13546014"/>
          <a:ext cx="1083896" cy="349006"/>
        </a:xfrm>
        <a:prstGeom prst="rect">
          <a:avLst/>
        </a:prstGeom>
      </xdr:spPr>
    </xdr:pic>
    <xdr:clientData/>
  </xdr:twoCellAnchor>
  <xdr:twoCellAnchor editAs="oneCell">
    <xdr:from>
      <xdr:col>18</xdr:col>
      <xdr:colOff>476250</xdr:colOff>
      <xdr:row>58</xdr:row>
      <xdr:rowOff>34452</xdr:rowOff>
    </xdr:from>
    <xdr:to>
      <xdr:col>22</xdr:col>
      <xdr:colOff>335575</xdr:colOff>
      <xdr:row>83</xdr:row>
      <xdr:rowOff>57442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AAE48E33-D0C1-4B35-A214-46D8C6FA6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8726150" y="10816752"/>
          <a:ext cx="3002575" cy="4550540"/>
        </a:xfrm>
        <a:prstGeom prst="rect">
          <a:avLst/>
        </a:prstGeom>
      </xdr:spPr>
    </xdr:pic>
    <xdr:clientData/>
  </xdr:twoCellAnchor>
  <xdr:twoCellAnchor editAs="oneCell">
    <xdr:from>
      <xdr:col>35</xdr:col>
      <xdr:colOff>46894</xdr:colOff>
      <xdr:row>54</xdr:row>
      <xdr:rowOff>188611</xdr:rowOff>
    </xdr:from>
    <xdr:to>
      <xdr:col>40</xdr:col>
      <xdr:colOff>239102</xdr:colOff>
      <xdr:row>82</xdr:row>
      <xdr:rowOff>133455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12E3A132-C289-4BD8-A534-7E1EB96C7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29358494" y="10227961"/>
          <a:ext cx="3230683" cy="5021669"/>
        </a:xfrm>
        <a:prstGeom prst="rect">
          <a:avLst/>
        </a:prstGeom>
      </xdr:spPr>
    </xdr:pic>
    <xdr:clientData/>
  </xdr:twoCellAnchor>
  <xdr:twoCellAnchor editAs="oneCell">
    <xdr:from>
      <xdr:col>11</xdr:col>
      <xdr:colOff>341923</xdr:colOff>
      <xdr:row>53</xdr:row>
      <xdr:rowOff>85611</xdr:rowOff>
    </xdr:from>
    <xdr:to>
      <xdr:col>14</xdr:col>
      <xdr:colOff>1654419</xdr:colOff>
      <xdr:row>83</xdr:row>
      <xdr:rowOff>152900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75C24547-95AA-461C-AB8F-F263A889A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0336823" y="9947161"/>
          <a:ext cx="3554046" cy="5493364"/>
        </a:xfrm>
        <a:prstGeom prst="rect">
          <a:avLst/>
        </a:prstGeom>
      </xdr:spPr>
    </xdr:pic>
    <xdr:clientData/>
  </xdr:twoCellAnchor>
  <xdr:twoCellAnchor editAs="oneCell">
    <xdr:from>
      <xdr:col>29</xdr:col>
      <xdr:colOff>170961</xdr:colOff>
      <xdr:row>54</xdr:row>
      <xdr:rowOff>142642</xdr:rowOff>
    </xdr:from>
    <xdr:to>
      <xdr:col>34</xdr:col>
      <xdr:colOff>439616</xdr:colOff>
      <xdr:row>83</xdr:row>
      <xdr:rowOff>45017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778CA295-71F5-4963-9F4F-78E9B280E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25824961" y="10188342"/>
          <a:ext cx="3316655" cy="5147475"/>
        </a:xfrm>
        <a:prstGeom prst="rect">
          <a:avLst/>
        </a:prstGeom>
      </xdr:spPr>
    </xdr:pic>
    <xdr:clientData/>
  </xdr:twoCellAnchor>
  <xdr:twoCellAnchor editAs="oneCell">
    <xdr:from>
      <xdr:col>4</xdr:col>
      <xdr:colOff>329712</xdr:colOff>
      <xdr:row>96</xdr:row>
      <xdr:rowOff>134327</xdr:rowOff>
    </xdr:from>
    <xdr:to>
      <xdr:col>6</xdr:col>
      <xdr:colOff>770228</xdr:colOff>
      <xdr:row>106</xdr:row>
      <xdr:rowOff>50312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1B2C4572-05CA-4272-8921-654CFBB785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28" t="45120" r="28207" b="17120"/>
        <a:stretch/>
      </xdr:blipFill>
      <xdr:spPr>
        <a:xfrm>
          <a:off x="2768112" y="17996877"/>
          <a:ext cx="2875741" cy="1719385"/>
        </a:xfrm>
        <a:prstGeom prst="rect">
          <a:avLst/>
        </a:prstGeom>
      </xdr:spPr>
    </xdr:pic>
    <xdr:clientData/>
  </xdr:twoCellAnchor>
  <xdr:twoCellAnchor editAs="oneCell">
    <xdr:from>
      <xdr:col>4</xdr:col>
      <xdr:colOff>219808</xdr:colOff>
      <xdr:row>84</xdr:row>
      <xdr:rowOff>61058</xdr:rowOff>
    </xdr:from>
    <xdr:to>
      <xdr:col>6</xdr:col>
      <xdr:colOff>973748</xdr:colOff>
      <xdr:row>95</xdr:row>
      <xdr:rowOff>46710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197D72AA-EF1C-4A76-9483-445FD23A8D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928" t="45347" r="27440" b="13664"/>
        <a:stretch/>
      </xdr:blipFill>
      <xdr:spPr>
        <a:xfrm>
          <a:off x="2658208" y="15713808"/>
          <a:ext cx="3195515" cy="197955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769327</xdr:colOff>
      <xdr:row>96</xdr:row>
      <xdr:rowOff>112589</xdr:rowOff>
    </xdr:from>
    <xdr:to>
      <xdr:col>10</xdr:col>
      <xdr:colOff>915865</xdr:colOff>
      <xdr:row>105</xdr:row>
      <xdr:rowOff>171143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962583F8-D1C6-48BF-91CF-8AAF5440BC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983" t="43840" r="30375" b="20867"/>
        <a:stretch/>
      </xdr:blipFill>
      <xdr:spPr>
        <a:xfrm>
          <a:off x="6890727" y="17975139"/>
          <a:ext cx="2953238" cy="1687329"/>
        </a:xfrm>
        <a:prstGeom prst="rect">
          <a:avLst/>
        </a:prstGeom>
      </xdr:spPr>
    </xdr:pic>
    <xdr:clientData/>
  </xdr:twoCellAnchor>
  <xdr:twoCellAnchor editAs="oneCell">
    <xdr:from>
      <xdr:col>7</xdr:col>
      <xdr:colOff>537308</xdr:colOff>
      <xdr:row>83</xdr:row>
      <xdr:rowOff>122115</xdr:rowOff>
    </xdr:from>
    <xdr:to>
      <xdr:col>10</xdr:col>
      <xdr:colOff>999552</xdr:colOff>
      <xdr:row>94</xdr:row>
      <xdr:rowOff>74735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1936A8C4-C20D-44CC-86FB-3566218E3C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938" t="43157" r="30383" b="20004"/>
        <a:stretch/>
      </xdr:blipFill>
      <xdr:spPr>
        <a:xfrm>
          <a:off x="6658708" y="15590715"/>
          <a:ext cx="3272119" cy="194017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219807</xdr:colOff>
      <xdr:row>96</xdr:row>
      <xdr:rowOff>134325</xdr:rowOff>
    </xdr:from>
    <xdr:to>
      <xdr:col>14</xdr:col>
      <xdr:colOff>1694229</xdr:colOff>
      <xdr:row>109</xdr:row>
      <xdr:rowOff>93130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48B249F9-2356-4763-8FCC-89970C84AB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078" t="48960" r="33748" b="13279"/>
        <a:stretch/>
      </xdr:blipFill>
      <xdr:spPr>
        <a:xfrm>
          <a:off x="10824307" y="17996875"/>
          <a:ext cx="3103197" cy="2311480"/>
        </a:xfrm>
        <a:prstGeom prst="rect">
          <a:avLst/>
        </a:prstGeom>
      </xdr:spPr>
    </xdr:pic>
    <xdr:clientData/>
  </xdr:twoCellAnchor>
  <xdr:twoCellAnchor editAs="oneCell">
    <xdr:from>
      <xdr:col>14</xdr:col>
      <xdr:colOff>2350477</xdr:colOff>
      <xdr:row>97</xdr:row>
      <xdr:rowOff>24423</xdr:rowOff>
    </xdr:from>
    <xdr:to>
      <xdr:col>17</xdr:col>
      <xdr:colOff>665285</xdr:colOff>
      <xdr:row>108</xdr:row>
      <xdr:rowOff>106777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17530547-2A6E-4263-A7E3-A190108BF5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702" t="44513" r="33829" b="19160"/>
        <a:stretch/>
      </xdr:blipFill>
      <xdr:spPr>
        <a:xfrm>
          <a:off x="14580577" y="18071123"/>
          <a:ext cx="3115408" cy="2063554"/>
        </a:xfrm>
        <a:prstGeom prst="rect">
          <a:avLst/>
        </a:prstGeom>
      </xdr:spPr>
    </xdr:pic>
    <xdr:clientData/>
  </xdr:twoCellAnchor>
  <xdr:twoCellAnchor editAs="oneCell">
    <xdr:from>
      <xdr:col>19</xdr:col>
      <xdr:colOff>73270</xdr:colOff>
      <xdr:row>97</xdr:row>
      <xdr:rowOff>489</xdr:rowOff>
    </xdr:from>
    <xdr:to>
      <xdr:col>22</xdr:col>
      <xdr:colOff>535355</xdr:colOff>
      <xdr:row>108</xdr:row>
      <xdr:rowOff>59348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DE5C8167-7D04-476A-A609-D55B712F39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98" t="48508" r="32598" b="15355"/>
        <a:stretch/>
      </xdr:blipFill>
      <xdr:spPr>
        <a:xfrm>
          <a:off x="19129620" y="18047189"/>
          <a:ext cx="2792535" cy="2049584"/>
        </a:xfrm>
        <a:prstGeom prst="rect">
          <a:avLst/>
        </a:prstGeom>
      </xdr:spPr>
    </xdr:pic>
    <xdr:clientData/>
  </xdr:twoCellAnchor>
  <xdr:twoCellAnchor editAs="oneCell">
    <xdr:from>
      <xdr:col>23</xdr:col>
      <xdr:colOff>592504</xdr:colOff>
      <xdr:row>97</xdr:row>
      <xdr:rowOff>489</xdr:rowOff>
    </xdr:from>
    <xdr:to>
      <xdr:col>28</xdr:col>
      <xdr:colOff>287704</xdr:colOff>
      <xdr:row>108</xdr:row>
      <xdr:rowOff>162704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38868AF4-A39B-4AF4-9C93-533EEF99A0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945" t="41933" r="32727" b="20128"/>
        <a:stretch/>
      </xdr:blipFill>
      <xdr:spPr>
        <a:xfrm>
          <a:off x="22588904" y="18047189"/>
          <a:ext cx="2743200" cy="2152940"/>
        </a:xfrm>
        <a:prstGeom prst="rect">
          <a:avLst/>
        </a:prstGeom>
      </xdr:spPr>
    </xdr:pic>
    <xdr:clientData/>
  </xdr:twoCellAnchor>
  <xdr:twoCellAnchor editAs="oneCell">
    <xdr:from>
      <xdr:col>29</xdr:col>
      <xdr:colOff>535820</xdr:colOff>
      <xdr:row>97</xdr:row>
      <xdr:rowOff>47656</xdr:rowOff>
    </xdr:from>
    <xdr:to>
      <xdr:col>34</xdr:col>
      <xdr:colOff>332001</xdr:colOff>
      <xdr:row>108</xdr:row>
      <xdr:rowOff>28160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41420103-0DA8-4776-A696-7CF97D14A2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38" t="45237" r="33878" b="18884"/>
        <a:stretch/>
      </xdr:blipFill>
      <xdr:spPr>
        <a:xfrm>
          <a:off x="26189820" y="18094356"/>
          <a:ext cx="2850531" cy="1974404"/>
        </a:xfrm>
        <a:prstGeom prst="rect">
          <a:avLst/>
        </a:prstGeom>
      </xdr:spPr>
    </xdr:pic>
    <xdr:clientData/>
  </xdr:twoCellAnchor>
  <xdr:twoCellAnchor editAs="oneCell">
    <xdr:from>
      <xdr:col>35</xdr:col>
      <xdr:colOff>449173</xdr:colOff>
      <xdr:row>96</xdr:row>
      <xdr:rowOff>146539</xdr:rowOff>
    </xdr:from>
    <xdr:to>
      <xdr:col>39</xdr:col>
      <xdr:colOff>601422</xdr:colOff>
      <xdr:row>108</xdr:row>
      <xdr:rowOff>47645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B484E284-6BBA-4541-84FB-ED86CB700E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153" t="45316" r="34172" b="17076"/>
        <a:stretch/>
      </xdr:blipFill>
      <xdr:spPr>
        <a:xfrm>
          <a:off x="29760773" y="18009089"/>
          <a:ext cx="2593824" cy="2069631"/>
        </a:xfrm>
        <a:prstGeom prst="rect">
          <a:avLst/>
        </a:prstGeom>
      </xdr:spPr>
    </xdr:pic>
    <xdr:clientData/>
  </xdr:twoCellAnchor>
  <xdr:twoCellAnchor editAs="oneCell">
    <xdr:from>
      <xdr:col>18</xdr:col>
      <xdr:colOff>683846</xdr:colOff>
      <xdr:row>37</xdr:row>
      <xdr:rowOff>24422</xdr:rowOff>
    </xdr:from>
    <xdr:to>
      <xdr:col>31</xdr:col>
      <xdr:colOff>237880</xdr:colOff>
      <xdr:row>59</xdr:row>
      <xdr:rowOff>64736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5920EA1A-6CE0-4716-8F79-10A1311F4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8933746" y="6939572"/>
          <a:ext cx="8183684" cy="401858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11</xdr:col>
      <xdr:colOff>244231</xdr:colOff>
      <xdr:row>37</xdr:row>
      <xdr:rowOff>24423</xdr:rowOff>
    </xdr:from>
    <xdr:to>
      <xdr:col>17</xdr:col>
      <xdr:colOff>1085421</xdr:colOff>
      <xdr:row>59</xdr:row>
      <xdr:rowOff>35413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30D37637-559C-475A-BF04-D60EF796A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0239131" y="6939573"/>
          <a:ext cx="7886515" cy="398926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195385</xdr:colOff>
      <xdr:row>36</xdr:row>
      <xdr:rowOff>122117</xdr:rowOff>
    </xdr:from>
    <xdr:to>
      <xdr:col>10</xdr:col>
      <xdr:colOff>607402</xdr:colOff>
      <xdr:row>59</xdr:row>
      <xdr:rowOff>8550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8B8A2EB5-E410-4F7A-B297-E7563A17E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2024185" y="6853117"/>
          <a:ext cx="7514492" cy="404568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28</xdr:col>
      <xdr:colOff>261938</xdr:colOff>
      <xdr:row>111</xdr:row>
      <xdr:rowOff>83344</xdr:rowOff>
    </xdr:from>
    <xdr:to>
      <xdr:col>33</xdr:col>
      <xdr:colOff>124870</xdr:colOff>
      <xdr:row>133</xdr:row>
      <xdr:rowOff>154191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2A3E0290-E380-461B-9F68-25397E16E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25306338" y="20790694"/>
          <a:ext cx="2907757" cy="4049122"/>
        </a:xfrm>
        <a:prstGeom prst="rect">
          <a:avLst/>
        </a:prstGeom>
      </xdr:spPr>
    </xdr:pic>
    <xdr:clientData/>
  </xdr:twoCellAnchor>
  <xdr:twoCellAnchor editAs="oneCell">
    <xdr:from>
      <xdr:col>18</xdr:col>
      <xdr:colOff>669324</xdr:colOff>
      <xdr:row>190</xdr:row>
      <xdr:rowOff>128715</xdr:rowOff>
    </xdr:from>
    <xdr:to>
      <xdr:col>23</xdr:col>
      <xdr:colOff>408230</xdr:colOff>
      <xdr:row>203</xdr:row>
      <xdr:rowOff>160465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43AEC91E-60F4-41B2-8CFD-4CBF50A5C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19224" y="35485515"/>
          <a:ext cx="3491756" cy="2393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D9F83-8101-4C50-B180-0F7CA08FB3E9}">
  <dimension ref="B4:Z222"/>
  <sheetViews>
    <sheetView tabSelected="1" topLeftCell="A155" zoomScale="40" zoomScaleNormal="40" workbookViewId="0">
      <selection activeCell="AR91" sqref="AR91"/>
    </sheetView>
  </sheetViews>
  <sheetFormatPr defaultRowHeight="14.5" x14ac:dyDescent="0.35"/>
  <cols>
    <col min="5" max="5" width="26.1796875" customWidth="1"/>
    <col min="7" max="7" width="17.81640625" customWidth="1"/>
    <col min="8" max="8" width="16.453125" customWidth="1"/>
    <col min="10" max="10" width="15" customWidth="1"/>
    <col min="11" max="11" width="15.26953125" customWidth="1"/>
    <col min="13" max="13" width="14.54296875" customWidth="1"/>
    <col min="15" max="15" width="43.1796875" customWidth="1"/>
    <col min="16" max="16" width="12" customWidth="1"/>
    <col min="17" max="17" width="13.453125" customWidth="1"/>
    <col min="18" max="18" width="17.54296875" customWidth="1"/>
    <col min="19" max="19" width="11.54296875" customWidth="1"/>
    <col min="20" max="20" width="13.1796875" customWidth="1"/>
    <col min="21" max="21" width="11.453125" customWidth="1"/>
  </cols>
  <sheetData>
    <row r="4" spans="4:26" ht="18.5" x14ac:dyDescent="0.45">
      <c r="E4" s="8" t="s">
        <v>1</v>
      </c>
    </row>
    <row r="5" spans="4:26" ht="18.5" x14ac:dyDescent="0.45">
      <c r="F5" s="9"/>
      <c r="G5" s="4" t="s">
        <v>2</v>
      </c>
      <c r="H5" s="10"/>
      <c r="I5" s="1"/>
      <c r="J5" s="4" t="s">
        <v>3</v>
      </c>
      <c r="K5" s="10"/>
      <c r="L5" s="1"/>
      <c r="M5" s="11"/>
      <c r="O5" s="8" t="s">
        <v>4</v>
      </c>
    </row>
    <row r="6" spans="4:26" x14ac:dyDescent="0.35">
      <c r="F6" s="9"/>
      <c r="G6" s="12" t="s">
        <v>5</v>
      </c>
      <c r="H6" s="13" t="s">
        <v>6</v>
      </c>
      <c r="I6" s="1"/>
      <c r="J6" s="12" t="s">
        <v>7</v>
      </c>
      <c r="K6" s="13" t="s">
        <v>6</v>
      </c>
      <c r="L6" s="1"/>
      <c r="M6" s="14" t="s">
        <v>0</v>
      </c>
      <c r="O6" s="2"/>
      <c r="P6" s="70" t="s">
        <v>5</v>
      </c>
      <c r="Q6" s="71"/>
      <c r="R6" s="72"/>
      <c r="S6" s="70" t="s">
        <v>7</v>
      </c>
      <c r="T6" s="71"/>
      <c r="U6" s="72"/>
      <c r="V6" s="70" t="s">
        <v>0</v>
      </c>
      <c r="W6" s="71"/>
      <c r="X6" s="72"/>
    </row>
    <row r="7" spans="4:26" x14ac:dyDescent="0.35">
      <c r="F7" s="9"/>
      <c r="G7" s="3"/>
      <c r="H7" s="15"/>
      <c r="J7" s="3"/>
      <c r="K7" s="15"/>
      <c r="M7" s="16"/>
      <c r="O7" s="17"/>
      <c r="P7" s="6"/>
      <c r="Q7" s="7"/>
      <c r="R7" s="18"/>
      <c r="S7" s="6"/>
      <c r="T7" s="7"/>
      <c r="U7" s="18"/>
      <c r="V7" s="6"/>
      <c r="W7" s="7"/>
      <c r="X7" s="18"/>
    </row>
    <row r="8" spans="4:26" x14ac:dyDescent="0.35">
      <c r="D8" s="67" t="s">
        <v>8</v>
      </c>
      <c r="E8" s="19" t="s">
        <v>9</v>
      </c>
      <c r="F8" s="20">
        <v>1</v>
      </c>
      <c r="G8" s="21">
        <v>108.19199999999999</v>
      </c>
      <c r="H8" s="22">
        <f>G8/G$8</f>
        <v>1</v>
      </c>
      <c r="I8" s="5"/>
      <c r="J8" s="23">
        <v>4966.9620000000004</v>
      </c>
      <c r="K8" s="22">
        <f>J8/J$8</f>
        <v>1</v>
      </c>
      <c r="L8" s="5"/>
      <c r="M8" s="24">
        <f t="shared" ref="M8:M14" si="0">H8/K8</f>
        <v>1</v>
      </c>
      <c r="O8" s="25" t="s">
        <v>9</v>
      </c>
      <c r="P8" s="26">
        <v>1</v>
      </c>
      <c r="Q8" s="27">
        <v>1</v>
      </c>
      <c r="R8" s="28">
        <v>1</v>
      </c>
      <c r="S8" s="26">
        <v>1</v>
      </c>
      <c r="T8" s="27">
        <v>1</v>
      </c>
      <c r="U8" s="28">
        <v>1</v>
      </c>
      <c r="V8" s="26">
        <v>1</v>
      </c>
      <c r="W8" s="27">
        <v>1</v>
      </c>
      <c r="X8" s="28">
        <v>1</v>
      </c>
    </row>
    <row r="9" spans="4:26" x14ac:dyDescent="0.35">
      <c r="D9" s="68"/>
      <c r="E9" s="29" t="s">
        <v>10</v>
      </c>
      <c r="F9" s="9">
        <v>2</v>
      </c>
      <c r="G9" s="30">
        <v>30.95</v>
      </c>
      <c r="H9" s="31">
        <f t="shared" ref="H9:H15" si="1">G9/G$8</f>
        <v>0.28606551316178647</v>
      </c>
      <c r="J9" s="32">
        <v>5161.3760000000002</v>
      </c>
      <c r="K9" s="31">
        <f t="shared" ref="K9:K15" si="2">J9/J$8</f>
        <v>1.03914143091894</v>
      </c>
      <c r="M9" s="33">
        <f t="shared" si="0"/>
        <v>0.27529025852507033</v>
      </c>
      <c r="O9" s="25" t="s">
        <v>10</v>
      </c>
      <c r="P9" s="26">
        <v>0.28999999999999998</v>
      </c>
      <c r="Q9" s="27">
        <v>0.43</v>
      </c>
      <c r="R9" s="28">
        <v>0</v>
      </c>
      <c r="S9" s="26">
        <v>1.04</v>
      </c>
      <c r="T9" s="27">
        <v>1.3</v>
      </c>
      <c r="U9" s="28">
        <v>0.63</v>
      </c>
      <c r="V9" s="34">
        <v>0.27528999999999998</v>
      </c>
      <c r="W9" s="35">
        <v>0.329262</v>
      </c>
      <c r="X9" s="36">
        <v>3.86E-4</v>
      </c>
    </row>
    <row r="10" spans="4:26" x14ac:dyDescent="0.35">
      <c r="D10" s="68"/>
      <c r="E10" s="37" t="s">
        <v>11</v>
      </c>
      <c r="F10" s="9">
        <v>3</v>
      </c>
      <c r="G10" s="30">
        <v>3619.0619999999999</v>
      </c>
      <c r="H10" s="31">
        <f t="shared" si="1"/>
        <v>33.450366015971611</v>
      </c>
      <c r="J10" s="32">
        <v>7038.1040000000003</v>
      </c>
      <c r="K10" s="31">
        <f t="shared" si="2"/>
        <v>1.4169836612400095</v>
      </c>
      <c r="M10" s="33">
        <f t="shared" si="0"/>
        <v>23.606740805112057</v>
      </c>
      <c r="O10" s="25" t="s">
        <v>11</v>
      </c>
      <c r="P10" s="26">
        <v>33.450000000000003</v>
      </c>
      <c r="Q10" s="27">
        <v>28.56</v>
      </c>
      <c r="R10" s="28">
        <v>42.03</v>
      </c>
      <c r="S10" s="26">
        <v>1.42</v>
      </c>
      <c r="T10" s="27">
        <v>1.43</v>
      </c>
      <c r="U10" s="28">
        <v>0.63</v>
      </c>
      <c r="V10" s="34">
        <v>23.606739999999999</v>
      </c>
      <c r="W10" s="35">
        <v>20.023009999999999</v>
      </c>
      <c r="X10" s="36">
        <v>67.184330000000003</v>
      </c>
    </row>
    <row r="11" spans="4:26" x14ac:dyDescent="0.35">
      <c r="D11" s="68"/>
      <c r="E11" s="37" t="s">
        <v>12</v>
      </c>
      <c r="F11" s="9">
        <v>4</v>
      </c>
      <c r="G11" s="30">
        <v>14.121</v>
      </c>
      <c r="H11" s="31">
        <f t="shared" si="1"/>
        <v>0.13051796805678795</v>
      </c>
      <c r="J11" s="32">
        <v>4543.2550000000001</v>
      </c>
      <c r="K11" s="31">
        <f t="shared" si="2"/>
        <v>0.91469493827414017</v>
      </c>
      <c r="M11" s="33">
        <f t="shared" si="0"/>
        <v>0.14269016105309509</v>
      </c>
      <c r="O11" s="25" t="s">
        <v>12</v>
      </c>
      <c r="P11" s="26">
        <v>0.13</v>
      </c>
      <c r="Q11" s="27">
        <v>0</v>
      </c>
      <c r="R11" s="28">
        <v>0</v>
      </c>
      <c r="S11" s="26">
        <v>0.91</v>
      </c>
      <c r="T11" s="27">
        <v>1.31</v>
      </c>
      <c r="U11" s="28">
        <v>0.45</v>
      </c>
      <c r="V11" s="34">
        <v>0.14269000000000001</v>
      </c>
      <c r="W11" s="35">
        <v>1.13E-4</v>
      </c>
      <c r="X11" s="36">
        <v>5.3700000000000004E-4</v>
      </c>
    </row>
    <row r="12" spans="4:26" x14ac:dyDescent="0.35">
      <c r="D12" s="68"/>
      <c r="E12" s="37" t="s">
        <v>13</v>
      </c>
      <c r="F12" s="9">
        <v>5</v>
      </c>
      <c r="G12" s="30">
        <v>139.142</v>
      </c>
      <c r="H12" s="31">
        <f t="shared" si="1"/>
        <v>1.2860655131617864</v>
      </c>
      <c r="J12" s="32">
        <v>5087.0829999999996</v>
      </c>
      <c r="K12" s="31">
        <f t="shared" si="2"/>
        <v>1.0241839981864165</v>
      </c>
      <c r="M12" s="33">
        <f t="shared" si="0"/>
        <v>1.2556977217366208</v>
      </c>
      <c r="O12" s="25" t="s">
        <v>13</v>
      </c>
      <c r="P12" s="26">
        <v>1.29</v>
      </c>
      <c r="Q12" s="27">
        <v>3.68</v>
      </c>
      <c r="R12" s="28">
        <v>5.69</v>
      </c>
      <c r="S12" s="26">
        <v>1.02</v>
      </c>
      <c r="T12" s="27">
        <v>1.37</v>
      </c>
      <c r="U12" s="28">
        <v>0.78</v>
      </c>
      <c r="V12" s="34">
        <v>1.255698</v>
      </c>
      <c r="W12" s="35">
        <v>2.6833990000000001</v>
      </c>
      <c r="X12" s="36">
        <v>7.2842969999999996</v>
      </c>
    </row>
    <row r="13" spans="4:26" x14ac:dyDescent="0.35">
      <c r="D13" s="68"/>
      <c r="E13" s="37" t="s">
        <v>14</v>
      </c>
      <c r="F13" s="9">
        <v>6</v>
      </c>
      <c r="G13" s="30">
        <v>42.95</v>
      </c>
      <c r="H13" s="31">
        <f t="shared" si="1"/>
        <v>0.3969794439514937</v>
      </c>
      <c r="J13" s="32">
        <v>4894.2049999999999</v>
      </c>
      <c r="K13" s="31">
        <f t="shared" si="2"/>
        <v>0.98535181062387822</v>
      </c>
      <c r="M13" s="33">
        <f t="shared" si="0"/>
        <v>0.40288091996313996</v>
      </c>
      <c r="O13" s="25" t="s">
        <v>14</v>
      </c>
      <c r="P13" s="26">
        <v>0.4</v>
      </c>
      <c r="Q13" s="27">
        <v>0</v>
      </c>
      <c r="R13" s="28">
        <v>0</v>
      </c>
      <c r="S13" s="26">
        <v>0.99</v>
      </c>
      <c r="T13" s="27">
        <v>1.21</v>
      </c>
      <c r="U13" s="28">
        <v>1.02</v>
      </c>
      <c r="V13" s="34">
        <v>0.40288099999999999</v>
      </c>
      <c r="W13" s="35">
        <v>1.2300000000000001E-4</v>
      </c>
      <c r="X13" s="36">
        <v>2.3599999999999999E-4</v>
      </c>
    </row>
    <row r="14" spans="4:26" x14ac:dyDescent="0.35">
      <c r="D14" s="68"/>
      <c r="E14" s="29" t="s">
        <v>15</v>
      </c>
      <c r="F14" s="9">
        <v>7</v>
      </c>
      <c r="G14" s="30">
        <v>210.26300000000001</v>
      </c>
      <c r="H14" s="31">
        <f t="shared" si="1"/>
        <v>1.9434246524696837</v>
      </c>
      <c r="J14" s="32">
        <v>6257.3969999999999</v>
      </c>
      <c r="K14" s="31">
        <f t="shared" si="2"/>
        <v>1.2598036787879592</v>
      </c>
      <c r="M14" s="33">
        <f t="shared" si="0"/>
        <v>1.5426408774575315</v>
      </c>
      <c r="O14" s="25" t="s">
        <v>15</v>
      </c>
      <c r="P14" s="26">
        <v>1.94</v>
      </c>
      <c r="Q14" s="27">
        <v>3.51</v>
      </c>
      <c r="R14" s="28">
        <v>4.4800000000000004</v>
      </c>
      <c r="S14" s="26">
        <v>1.26</v>
      </c>
      <c r="T14" s="27">
        <v>1.38</v>
      </c>
      <c r="U14" s="28">
        <v>0.78</v>
      </c>
      <c r="V14" s="34">
        <v>1.5426409999999999</v>
      </c>
      <c r="W14" s="35">
        <v>2.5412650000000001</v>
      </c>
      <c r="X14" s="36">
        <v>5.7355090000000004</v>
      </c>
      <c r="Y14" s="29"/>
      <c r="Z14" s="29"/>
    </row>
    <row r="15" spans="4:26" x14ac:dyDescent="0.35">
      <c r="D15" s="69"/>
      <c r="E15" s="38" t="s">
        <v>16</v>
      </c>
      <c r="F15" s="39">
        <v>8</v>
      </c>
      <c r="G15" s="40">
        <v>38.363999999999997</v>
      </c>
      <c r="H15" s="41">
        <f t="shared" si="1"/>
        <v>0.35459183673469385</v>
      </c>
      <c r="I15" s="7"/>
      <c r="J15" s="42">
        <v>0.1</v>
      </c>
      <c r="K15" s="41">
        <f t="shared" si="2"/>
        <v>2.01330310157396E-5</v>
      </c>
      <c r="L15" s="43"/>
      <c r="M15" s="44">
        <v>0</v>
      </c>
      <c r="O15" s="45" t="s">
        <v>16</v>
      </c>
      <c r="P15" s="46">
        <v>0.35</v>
      </c>
      <c r="Q15" s="47">
        <v>0</v>
      </c>
      <c r="R15" s="48">
        <v>0</v>
      </c>
      <c r="S15" s="46">
        <v>0</v>
      </c>
      <c r="T15" s="47">
        <v>0</v>
      </c>
      <c r="U15" s="48">
        <v>0</v>
      </c>
      <c r="V15" s="46">
        <v>0</v>
      </c>
      <c r="W15" s="47">
        <v>0</v>
      </c>
      <c r="X15" s="48">
        <v>0</v>
      </c>
      <c r="Y15" s="29"/>
      <c r="Z15" s="29"/>
    </row>
    <row r="16" spans="4:26" x14ac:dyDescent="0.35">
      <c r="D16" s="49"/>
      <c r="F16" s="9"/>
      <c r="G16" s="32"/>
      <c r="H16" s="15"/>
      <c r="J16" s="32"/>
      <c r="K16" s="15"/>
      <c r="M16" s="16"/>
      <c r="R16" s="29"/>
      <c r="T16" s="29"/>
      <c r="U16" s="29"/>
      <c r="V16" s="29"/>
      <c r="W16" s="29"/>
      <c r="X16" s="29"/>
      <c r="Y16" s="29"/>
      <c r="Z16" s="29"/>
    </row>
    <row r="17" spans="4:23" x14ac:dyDescent="0.35">
      <c r="D17" s="49"/>
      <c r="F17" s="9"/>
      <c r="G17" s="6" t="s">
        <v>17</v>
      </c>
      <c r="H17" s="15"/>
      <c r="J17" s="6" t="s">
        <v>18</v>
      </c>
      <c r="K17" s="15"/>
      <c r="M17" s="16"/>
    </row>
    <row r="18" spans="4:23" x14ac:dyDescent="0.35">
      <c r="D18" s="67" t="s">
        <v>19</v>
      </c>
      <c r="E18" s="19" t="s">
        <v>9</v>
      </c>
      <c r="F18" s="20">
        <v>1</v>
      </c>
      <c r="G18" s="32">
        <v>672.43499999999995</v>
      </c>
      <c r="H18" s="22">
        <f>G18/G$18</f>
        <v>1</v>
      </c>
      <c r="I18" s="5"/>
      <c r="J18" s="32">
        <v>5305.4679999999998</v>
      </c>
      <c r="K18" s="22">
        <f>J18/J$18</f>
        <v>1</v>
      </c>
      <c r="L18" s="5"/>
      <c r="M18" s="24">
        <f t="shared" ref="M18:M24" si="3">H18/K18</f>
        <v>1</v>
      </c>
      <c r="O18" s="50" t="s">
        <v>20</v>
      </c>
      <c r="P18" s="9"/>
    </row>
    <row r="19" spans="4:23" x14ac:dyDescent="0.35">
      <c r="D19" s="68"/>
      <c r="E19" s="29" t="s">
        <v>10</v>
      </c>
      <c r="F19" s="9">
        <v>2</v>
      </c>
      <c r="G19" s="32">
        <v>287.36399999999998</v>
      </c>
      <c r="H19" s="31">
        <f t="shared" ref="H19:H25" si="4">G19/G$18</f>
        <v>0.42734836824377076</v>
      </c>
      <c r="J19" s="32">
        <v>6885.9530000000004</v>
      </c>
      <c r="K19" s="31">
        <f t="shared" ref="K19:K25" si="5">J19/J$18</f>
        <v>1.2978973768195381</v>
      </c>
      <c r="M19" s="33">
        <f t="shared" si="3"/>
        <v>0.32926206330039454</v>
      </c>
      <c r="O19" s="2"/>
      <c r="P19" s="73" t="s">
        <v>5</v>
      </c>
      <c r="Q19" s="74"/>
      <c r="R19" s="73" t="s">
        <v>7</v>
      </c>
      <c r="S19" s="74"/>
      <c r="T19" s="73" t="s">
        <v>0</v>
      </c>
      <c r="U19" s="74"/>
      <c r="V19" s="51"/>
    </row>
    <row r="20" spans="4:23" x14ac:dyDescent="0.35">
      <c r="D20" s="68"/>
      <c r="E20" s="37" t="s">
        <v>11</v>
      </c>
      <c r="F20" s="9">
        <v>3</v>
      </c>
      <c r="G20" s="32">
        <v>19202.915000000001</v>
      </c>
      <c r="H20" s="31">
        <f t="shared" si="4"/>
        <v>28.557280629354512</v>
      </c>
      <c r="J20" s="32">
        <v>7566.7820000000002</v>
      </c>
      <c r="K20" s="31">
        <f t="shared" si="5"/>
        <v>1.4262232851088728</v>
      </c>
      <c r="M20" s="33">
        <f t="shared" si="3"/>
        <v>20.023008267723348</v>
      </c>
      <c r="O20" s="14"/>
      <c r="P20" s="52" t="s">
        <v>21</v>
      </c>
      <c r="Q20" s="53" t="s">
        <v>22</v>
      </c>
      <c r="R20" s="52" t="s">
        <v>21</v>
      </c>
      <c r="S20" s="53" t="s">
        <v>22</v>
      </c>
      <c r="T20" s="52" t="s">
        <v>21</v>
      </c>
      <c r="U20" s="53" t="s">
        <v>22</v>
      </c>
      <c r="V20" s="51"/>
    </row>
    <row r="21" spans="4:23" x14ac:dyDescent="0.35">
      <c r="D21" s="68"/>
      <c r="E21" s="37" t="s">
        <v>12</v>
      </c>
      <c r="F21" s="9">
        <v>4</v>
      </c>
      <c r="G21" s="32">
        <v>0.1</v>
      </c>
      <c r="H21" s="31">
        <f t="shared" si="4"/>
        <v>1.487132585305643E-4</v>
      </c>
      <c r="J21" s="32">
        <v>6962.2460000000001</v>
      </c>
      <c r="K21" s="31">
        <f t="shared" si="5"/>
        <v>1.3122774465890663</v>
      </c>
      <c r="M21" s="33">
        <f t="shared" si="3"/>
        <v>1.1332455565483264E-4</v>
      </c>
      <c r="O21" s="54" t="s">
        <v>23</v>
      </c>
      <c r="P21" s="55" t="s">
        <v>24</v>
      </c>
      <c r="Q21" s="53" t="s">
        <v>25</v>
      </c>
      <c r="R21" s="55" t="s">
        <v>26</v>
      </c>
      <c r="S21" s="53">
        <v>0.96809999999999996</v>
      </c>
      <c r="T21" s="56" t="s">
        <v>27</v>
      </c>
      <c r="U21" s="57">
        <v>4.8999999999999998E-3</v>
      </c>
      <c r="V21" s="51"/>
      <c r="W21" s="51"/>
    </row>
    <row r="22" spans="4:23" x14ac:dyDescent="0.35">
      <c r="D22" s="68"/>
      <c r="E22" s="37" t="s">
        <v>13</v>
      </c>
      <c r="F22" s="9">
        <v>5</v>
      </c>
      <c r="G22" s="32">
        <v>2475.6190000000001</v>
      </c>
      <c r="H22" s="31">
        <f t="shared" si="4"/>
        <v>3.681573683701771</v>
      </c>
      <c r="J22" s="32">
        <v>7279.0039999999999</v>
      </c>
      <c r="K22" s="31">
        <f t="shared" si="5"/>
        <v>1.3719815103964439</v>
      </c>
      <c r="M22" s="33">
        <f t="shared" si="3"/>
        <v>2.6833989057461523</v>
      </c>
      <c r="O22" s="54" t="s">
        <v>28</v>
      </c>
      <c r="P22" s="55" t="s">
        <v>24</v>
      </c>
      <c r="Q22" s="53" t="s">
        <v>25</v>
      </c>
      <c r="R22" s="55" t="s">
        <v>26</v>
      </c>
      <c r="S22" s="53">
        <v>0.95650000000000002</v>
      </c>
      <c r="T22" s="56" t="s">
        <v>27</v>
      </c>
      <c r="U22" s="57">
        <v>4.1000000000000003E-3</v>
      </c>
      <c r="V22" s="51"/>
      <c r="W22" s="51"/>
    </row>
    <row r="23" spans="4:23" x14ac:dyDescent="0.35">
      <c r="D23" s="68"/>
      <c r="E23" s="37" t="s">
        <v>14</v>
      </c>
      <c r="F23" s="9">
        <v>6</v>
      </c>
      <c r="G23" s="32">
        <v>0.1</v>
      </c>
      <c r="H23" s="31">
        <f t="shared" si="4"/>
        <v>1.487132585305643E-4</v>
      </c>
      <c r="J23" s="32">
        <v>6430.9030000000002</v>
      </c>
      <c r="K23" s="31">
        <f t="shared" si="5"/>
        <v>1.2121273750025445</v>
      </c>
      <c r="M23" s="33">
        <f t="shared" si="3"/>
        <v>1.2268781449660117E-4</v>
      </c>
      <c r="O23" s="54" t="s">
        <v>29</v>
      </c>
      <c r="P23" s="55" t="s">
        <v>24</v>
      </c>
      <c r="Q23" s="53" t="s">
        <v>25</v>
      </c>
      <c r="R23" s="55" t="s">
        <v>26</v>
      </c>
      <c r="S23" s="53">
        <v>0.70169999999999999</v>
      </c>
      <c r="T23" s="56" t="s">
        <v>27</v>
      </c>
      <c r="U23" s="57">
        <v>3.8999999999999998E-3</v>
      </c>
      <c r="V23" s="51"/>
      <c r="W23" s="51"/>
    </row>
    <row r="24" spans="4:23" x14ac:dyDescent="0.35">
      <c r="D24" s="68"/>
      <c r="E24" s="29" t="s">
        <v>15</v>
      </c>
      <c r="F24" s="9">
        <v>7</v>
      </c>
      <c r="G24" s="32">
        <v>2362.0329999999999</v>
      </c>
      <c r="H24" s="31">
        <f t="shared" si="4"/>
        <v>3.5126562418672438</v>
      </c>
      <c r="J24" s="32">
        <v>7333.4679999999998</v>
      </c>
      <c r="K24" s="31">
        <f t="shared" si="5"/>
        <v>1.3822471457748873</v>
      </c>
      <c r="M24" s="33">
        <f t="shared" si="3"/>
        <v>2.5412649630743496</v>
      </c>
      <c r="O24" s="54" t="s">
        <v>30</v>
      </c>
      <c r="P24" s="55" t="s">
        <v>24</v>
      </c>
      <c r="Q24" s="53" t="s">
        <v>25</v>
      </c>
      <c r="R24" s="55" t="s">
        <v>26</v>
      </c>
      <c r="S24" s="53">
        <v>0.99739999999999995</v>
      </c>
      <c r="T24" s="56" t="s">
        <v>27</v>
      </c>
      <c r="U24" s="57">
        <v>9.4999999999999998E-3</v>
      </c>
    </row>
    <row r="25" spans="4:23" x14ac:dyDescent="0.35">
      <c r="D25" s="69"/>
      <c r="E25" s="38" t="s">
        <v>16</v>
      </c>
      <c r="F25" s="39">
        <v>8</v>
      </c>
      <c r="G25" s="42">
        <v>0.1</v>
      </c>
      <c r="H25" s="41">
        <f t="shared" si="4"/>
        <v>1.487132585305643E-4</v>
      </c>
      <c r="I25" s="7"/>
      <c r="J25" s="42">
        <v>0.1</v>
      </c>
      <c r="K25" s="41">
        <f t="shared" si="5"/>
        <v>1.8848478588505296E-5</v>
      </c>
      <c r="L25" s="43"/>
      <c r="M25" s="44">
        <v>0</v>
      </c>
      <c r="O25" s="54" t="s">
        <v>31</v>
      </c>
      <c r="P25" s="55" t="s">
        <v>24</v>
      </c>
      <c r="Q25" s="53" t="s">
        <v>25</v>
      </c>
      <c r="R25" s="55" t="s">
        <v>26</v>
      </c>
      <c r="S25" s="53">
        <v>0.99909999999999999</v>
      </c>
      <c r="T25" s="56" t="s">
        <v>27</v>
      </c>
      <c r="U25" s="57">
        <v>4.0000000000000001E-3</v>
      </c>
    </row>
    <row r="26" spans="4:23" x14ac:dyDescent="0.35">
      <c r="D26" s="49"/>
      <c r="F26" s="9"/>
      <c r="G26" s="4" t="s">
        <v>32</v>
      </c>
      <c r="H26" s="15"/>
      <c r="J26" s="4" t="s">
        <v>33</v>
      </c>
      <c r="K26" s="15"/>
      <c r="M26" s="16"/>
      <c r="O26" s="58" t="s">
        <v>34</v>
      </c>
      <c r="P26" s="59" t="s">
        <v>24</v>
      </c>
      <c r="Q26" s="60" t="s">
        <v>25</v>
      </c>
      <c r="R26" s="59" t="s">
        <v>26</v>
      </c>
      <c r="S26" s="60" t="s">
        <v>35</v>
      </c>
      <c r="T26" s="61" t="s">
        <v>27</v>
      </c>
      <c r="U26" s="62">
        <v>8.5000000000000006E-3</v>
      </c>
    </row>
    <row r="27" spans="4:23" x14ac:dyDescent="0.35">
      <c r="D27" s="67" t="s">
        <v>36</v>
      </c>
      <c r="E27" s="19" t="s">
        <v>9</v>
      </c>
      <c r="F27" s="20">
        <v>1</v>
      </c>
      <c r="G27" s="23">
        <v>414.60700000000003</v>
      </c>
      <c r="H27" s="22">
        <f>G27/G$27</f>
        <v>1</v>
      </c>
      <c r="I27" s="5"/>
      <c r="J27" s="23">
        <v>6601.8609999999999</v>
      </c>
      <c r="K27" s="22">
        <f>J27/J$27</f>
        <v>1</v>
      </c>
      <c r="L27" s="5"/>
      <c r="M27" s="24">
        <f>H27/K27</f>
        <v>1</v>
      </c>
    </row>
    <row r="28" spans="4:23" x14ac:dyDescent="0.35">
      <c r="D28" s="68"/>
      <c r="E28" s="29" t="s">
        <v>10</v>
      </c>
      <c r="F28" s="9">
        <v>2</v>
      </c>
      <c r="G28" s="32">
        <v>0.1</v>
      </c>
      <c r="H28" s="31">
        <f t="shared" ref="H28:H34" si="6">G28/G$27</f>
        <v>2.4119226158747923E-4</v>
      </c>
      <c r="J28" s="32">
        <v>4126.2049999999999</v>
      </c>
      <c r="K28" s="31">
        <f t="shared" ref="K28:K34" si="7">J28/J$27</f>
        <v>0.62500634290846169</v>
      </c>
      <c r="M28" s="33">
        <f t="shared" ref="M28:M33" si="8">H28/K28</f>
        <v>3.8590370213699448E-4</v>
      </c>
    </row>
    <row r="29" spans="4:23" x14ac:dyDescent="0.35">
      <c r="D29" s="68"/>
      <c r="E29" s="37" t="s">
        <v>11</v>
      </c>
      <c r="F29" s="9">
        <v>3</v>
      </c>
      <c r="G29" s="32">
        <v>17427.207999999999</v>
      </c>
      <c r="H29" s="31">
        <f t="shared" si="6"/>
        <v>42.033077106754099</v>
      </c>
      <c r="J29" s="32">
        <v>4130.3760000000002</v>
      </c>
      <c r="K29" s="31">
        <f t="shared" si="7"/>
        <v>0.62563813445935934</v>
      </c>
      <c r="M29" s="33">
        <f t="shared" si="8"/>
        <v>67.18432715594723</v>
      </c>
    </row>
    <row r="30" spans="4:23" x14ac:dyDescent="0.35">
      <c r="D30" s="68"/>
      <c r="E30" s="37" t="s">
        <v>12</v>
      </c>
      <c r="F30" s="9">
        <v>4</v>
      </c>
      <c r="G30" s="32">
        <v>0.1</v>
      </c>
      <c r="H30" s="31">
        <f t="shared" si="6"/>
        <v>2.4119226158747923E-4</v>
      </c>
      <c r="J30" s="32">
        <v>2962.77</v>
      </c>
      <c r="K30" s="31">
        <f t="shared" si="7"/>
        <v>0.44877800365684767</v>
      </c>
      <c r="M30" s="33">
        <f t="shared" si="8"/>
        <v>5.3744225345746623E-4</v>
      </c>
    </row>
    <row r="31" spans="4:23" x14ac:dyDescent="0.35">
      <c r="D31" s="68"/>
      <c r="E31" s="37" t="s">
        <v>13</v>
      </c>
      <c r="F31" s="9">
        <v>5</v>
      </c>
      <c r="G31" s="32">
        <v>2357.79</v>
      </c>
      <c r="H31" s="31">
        <f t="shared" si="6"/>
        <v>5.6868070244834259</v>
      </c>
      <c r="J31" s="32">
        <v>5154.0330000000004</v>
      </c>
      <c r="K31" s="31">
        <f t="shared" si="7"/>
        <v>0.78069395887008231</v>
      </c>
      <c r="M31" s="33">
        <f t="shared" si="8"/>
        <v>7.2842974636489854</v>
      </c>
    </row>
    <row r="32" spans="4:23" x14ac:dyDescent="0.35">
      <c r="D32" s="68"/>
      <c r="E32" s="37" t="s">
        <v>14</v>
      </c>
      <c r="F32" s="9">
        <v>6</v>
      </c>
      <c r="G32" s="32">
        <v>0.1</v>
      </c>
      <c r="H32" s="31">
        <f t="shared" si="6"/>
        <v>2.4119226158747923E-4</v>
      </c>
      <c r="J32" s="32">
        <v>6752.1040000000003</v>
      </c>
      <c r="K32" s="31">
        <f t="shared" si="7"/>
        <v>1.0227576739346678</v>
      </c>
      <c r="M32" s="33">
        <f t="shared" si="8"/>
        <v>2.3582542349409567E-4</v>
      </c>
    </row>
    <row r="33" spans="4:13" x14ac:dyDescent="0.35">
      <c r="D33" s="68"/>
      <c r="E33" s="29" t="s">
        <v>15</v>
      </c>
      <c r="F33" s="9">
        <v>7</v>
      </c>
      <c r="G33" s="32">
        <v>1856.134</v>
      </c>
      <c r="H33" s="31">
        <f t="shared" si="6"/>
        <v>4.4768515726941418</v>
      </c>
      <c r="J33" s="32">
        <v>5153.0829999999996</v>
      </c>
      <c r="K33" s="31">
        <f t="shared" si="7"/>
        <v>0.78055006005124916</v>
      </c>
      <c r="M33" s="33">
        <f t="shared" si="8"/>
        <v>5.7355085878799388</v>
      </c>
    </row>
    <row r="34" spans="4:13" x14ac:dyDescent="0.35">
      <c r="D34" s="69"/>
      <c r="E34" s="38" t="s">
        <v>16</v>
      </c>
      <c r="F34" s="39">
        <v>8</v>
      </c>
      <c r="G34" s="42">
        <v>0.1</v>
      </c>
      <c r="H34" s="41">
        <f t="shared" si="6"/>
        <v>2.4119226158747923E-4</v>
      </c>
      <c r="I34" s="7"/>
      <c r="J34" s="42">
        <v>0.1</v>
      </c>
      <c r="K34" s="41">
        <f t="shared" si="7"/>
        <v>1.5147244087689821E-5</v>
      </c>
      <c r="L34" s="43"/>
      <c r="M34" s="44">
        <v>0</v>
      </c>
    </row>
    <row r="35" spans="4:13" x14ac:dyDescent="0.35">
      <c r="F35" s="9"/>
      <c r="M35" s="9"/>
    </row>
    <row r="36" spans="4:13" x14ac:dyDescent="0.35">
      <c r="D36" s="1" t="s">
        <v>37</v>
      </c>
      <c r="M36" s="9"/>
    </row>
    <row r="37" spans="4:13" x14ac:dyDescent="0.35">
      <c r="M37" s="9"/>
    </row>
    <row r="38" spans="4:13" x14ac:dyDescent="0.35">
      <c r="M38" s="9"/>
    </row>
    <row r="39" spans="4:13" x14ac:dyDescent="0.35">
      <c r="M39" s="9"/>
    </row>
    <row r="40" spans="4:13" x14ac:dyDescent="0.35">
      <c r="M40" s="9"/>
    </row>
    <row r="41" spans="4:13" x14ac:dyDescent="0.35">
      <c r="M41" s="9"/>
    </row>
    <row r="42" spans="4:13" x14ac:dyDescent="0.35">
      <c r="M42" s="9"/>
    </row>
    <row r="43" spans="4:13" x14ac:dyDescent="0.35">
      <c r="M43" s="9"/>
    </row>
    <row r="44" spans="4:13" x14ac:dyDescent="0.35">
      <c r="M44" s="9"/>
    </row>
    <row r="60" spans="4:4" ht="21" x14ac:dyDescent="0.5">
      <c r="D60" s="63" t="s">
        <v>38</v>
      </c>
    </row>
    <row r="65" spans="2:2" x14ac:dyDescent="0.35">
      <c r="B65" s="66" t="s">
        <v>39</v>
      </c>
    </row>
    <row r="66" spans="2:2" x14ac:dyDescent="0.35">
      <c r="B66" s="66"/>
    </row>
    <row r="67" spans="2:2" x14ac:dyDescent="0.35">
      <c r="B67" s="66"/>
    </row>
    <row r="68" spans="2:2" x14ac:dyDescent="0.35">
      <c r="B68" s="66"/>
    </row>
    <row r="69" spans="2:2" x14ac:dyDescent="0.35">
      <c r="B69" s="66"/>
    </row>
    <row r="70" spans="2:2" x14ac:dyDescent="0.35">
      <c r="B70" s="66"/>
    </row>
    <row r="71" spans="2:2" x14ac:dyDescent="0.35">
      <c r="B71" s="66"/>
    </row>
    <row r="72" spans="2:2" x14ac:dyDescent="0.35">
      <c r="B72" s="66"/>
    </row>
    <row r="73" spans="2:2" x14ac:dyDescent="0.35">
      <c r="B73" s="66"/>
    </row>
    <row r="74" spans="2:2" x14ac:dyDescent="0.35">
      <c r="B74" s="66"/>
    </row>
    <row r="75" spans="2:2" x14ac:dyDescent="0.35">
      <c r="B75" s="66"/>
    </row>
    <row r="85" spans="2:2" x14ac:dyDescent="0.35">
      <c r="B85" s="66" t="s">
        <v>40</v>
      </c>
    </row>
    <row r="86" spans="2:2" x14ac:dyDescent="0.35">
      <c r="B86" s="66"/>
    </row>
    <row r="87" spans="2:2" x14ac:dyDescent="0.35">
      <c r="B87" s="66"/>
    </row>
    <row r="88" spans="2:2" x14ac:dyDescent="0.35">
      <c r="B88" s="66"/>
    </row>
    <row r="89" spans="2:2" x14ac:dyDescent="0.35">
      <c r="B89" s="66"/>
    </row>
    <row r="90" spans="2:2" x14ac:dyDescent="0.35">
      <c r="B90" s="66"/>
    </row>
    <row r="91" spans="2:2" x14ac:dyDescent="0.35">
      <c r="B91" s="66"/>
    </row>
    <row r="92" spans="2:2" x14ac:dyDescent="0.35">
      <c r="B92" s="66"/>
    </row>
    <row r="93" spans="2:2" x14ac:dyDescent="0.35">
      <c r="B93" s="66"/>
    </row>
    <row r="94" spans="2:2" x14ac:dyDescent="0.35">
      <c r="B94" s="66"/>
    </row>
    <row r="95" spans="2:2" x14ac:dyDescent="0.35">
      <c r="B95" s="66"/>
    </row>
    <row r="98" spans="2:3" x14ac:dyDescent="0.35">
      <c r="B98" s="66" t="s">
        <v>41</v>
      </c>
    </row>
    <row r="99" spans="2:3" x14ac:dyDescent="0.35">
      <c r="B99" s="66"/>
    </row>
    <row r="100" spans="2:3" x14ac:dyDescent="0.35">
      <c r="B100" s="66"/>
    </row>
    <row r="101" spans="2:3" x14ac:dyDescent="0.35">
      <c r="B101" s="66"/>
    </row>
    <row r="102" spans="2:3" x14ac:dyDescent="0.35">
      <c r="B102" s="66"/>
    </row>
    <row r="103" spans="2:3" x14ac:dyDescent="0.35">
      <c r="B103" s="66"/>
    </row>
    <row r="104" spans="2:3" x14ac:dyDescent="0.35">
      <c r="B104" s="66"/>
    </row>
    <row r="105" spans="2:3" x14ac:dyDescent="0.35">
      <c r="B105" s="66"/>
    </row>
    <row r="106" spans="2:3" x14ac:dyDescent="0.35">
      <c r="B106" s="66"/>
    </row>
    <row r="107" spans="2:3" x14ac:dyDescent="0.35">
      <c r="B107" s="66"/>
    </row>
    <row r="108" spans="2:3" x14ac:dyDescent="0.35">
      <c r="B108" s="66"/>
    </row>
    <row r="111" spans="2:3" ht="21" x14ac:dyDescent="0.5">
      <c r="C111" s="63" t="s">
        <v>42</v>
      </c>
    </row>
    <row r="114" spans="2:2" ht="15" customHeight="1" x14ac:dyDescent="0.35">
      <c r="B114" s="66" t="s">
        <v>39</v>
      </c>
    </row>
    <row r="115" spans="2:2" x14ac:dyDescent="0.35">
      <c r="B115" s="66"/>
    </row>
    <row r="116" spans="2:2" x14ac:dyDescent="0.35">
      <c r="B116" s="66"/>
    </row>
    <row r="117" spans="2:2" x14ac:dyDescent="0.35">
      <c r="B117" s="66"/>
    </row>
    <row r="118" spans="2:2" x14ac:dyDescent="0.35">
      <c r="B118" s="66"/>
    </row>
    <row r="119" spans="2:2" x14ac:dyDescent="0.35">
      <c r="B119" s="66"/>
    </row>
    <row r="120" spans="2:2" x14ac:dyDescent="0.35">
      <c r="B120" s="66"/>
    </row>
    <row r="121" spans="2:2" x14ac:dyDescent="0.35">
      <c r="B121" s="66"/>
    </row>
    <row r="122" spans="2:2" x14ac:dyDescent="0.35">
      <c r="B122" s="66"/>
    </row>
    <row r="123" spans="2:2" x14ac:dyDescent="0.35">
      <c r="B123" s="66"/>
    </row>
    <row r="124" spans="2:2" x14ac:dyDescent="0.35">
      <c r="B124" s="66"/>
    </row>
    <row r="125" spans="2:2" x14ac:dyDescent="0.35">
      <c r="B125" s="66"/>
    </row>
    <row r="126" spans="2:2" x14ac:dyDescent="0.35">
      <c r="B126" s="66"/>
    </row>
    <row r="127" spans="2:2" x14ac:dyDescent="0.35">
      <c r="B127" s="66"/>
    </row>
    <row r="128" spans="2:2" x14ac:dyDescent="0.35">
      <c r="B128" s="66"/>
    </row>
    <row r="129" spans="2:2" x14ac:dyDescent="0.35">
      <c r="B129" s="66"/>
    </row>
    <row r="130" spans="2:2" x14ac:dyDescent="0.35">
      <c r="B130" s="66"/>
    </row>
    <row r="131" spans="2:2" x14ac:dyDescent="0.35">
      <c r="B131" s="66"/>
    </row>
    <row r="132" spans="2:2" x14ac:dyDescent="0.35">
      <c r="B132" s="66"/>
    </row>
    <row r="133" spans="2:2" x14ac:dyDescent="0.35">
      <c r="B133" s="66"/>
    </row>
    <row r="134" spans="2:2" x14ac:dyDescent="0.35">
      <c r="B134" s="65"/>
    </row>
    <row r="135" spans="2:2" ht="15" customHeight="1" x14ac:dyDescent="0.35">
      <c r="B135" s="65"/>
    </row>
    <row r="136" spans="2:2" x14ac:dyDescent="0.35">
      <c r="B136" s="66" t="s">
        <v>43</v>
      </c>
    </row>
    <row r="137" spans="2:2" x14ac:dyDescent="0.35">
      <c r="B137" s="66"/>
    </row>
    <row r="138" spans="2:2" x14ac:dyDescent="0.35">
      <c r="B138" s="66"/>
    </row>
    <row r="139" spans="2:2" x14ac:dyDescent="0.35">
      <c r="B139" s="66"/>
    </row>
    <row r="140" spans="2:2" x14ac:dyDescent="0.35">
      <c r="B140" s="66"/>
    </row>
    <row r="141" spans="2:2" x14ac:dyDescent="0.35">
      <c r="B141" s="66"/>
    </row>
    <row r="142" spans="2:2" x14ac:dyDescent="0.35">
      <c r="B142" s="66"/>
    </row>
    <row r="143" spans="2:2" x14ac:dyDescent="0.35">
      <c r="B143" s="66"/>
    </row>
    <row r="144" spans="2:2" x14ac:dyDescent="0.35">
      <c r="B144" s="66"/>
    </row>
    <row r="145" spans="2:2" x14ac:dyDescent="0.35">
      <c r="B145" s="66"/>
    </row>
    <row r="146" spans="2:2" x14ac:dyDescent="0.35">
      <c r="B146" s="66"/>
    </row>
    <row r="147" spans="2:2" x14ac:dyDescent="0.35">
      <c r="B147" s="66"/>
    </row>
    <row r="148" spans="2:2" x14ac:dyDescent="0.35">
      <c r="B148" s="66"/>
    </row>
    <row r="149" spans="2:2" x14ac:dyDescent="0.35">
      <c r="B149" s="66"/>
    </row>
    <row r="150" spans="2:2" x14ac:dyDescent="0.35">
      <c r="B150" s="66"/>
    </row>
    <row r="151" spans="2:2" x14ac:dyDescent="0.35">
      <c r="B151" s="65"/>
    </row>
    <row r="152" spans="2:2" x14ac:dyDescent="0.35">
      <c r="B152" s="66" t="s">
        <v>44</v>
      </c>
    </row>
    <row r="153" spans="2:2" x14ac:dyDescent="0.35">
      <c r="B153" s="66"/>
    </row>
    <row r="154" spans="2:2" x14ac:dyDescent="0.35">
      <c r="B154" s="66"/>
    </row>
    <row r="155" spans="2:2" x14ac:dyDescent="0.35">
      <c r="B155" s="66"/>
    </row>
    <row r="156" spans="2:2" x14ac:dyDescent="0.35">
      <c r="B156" s="66"/>
    </row>
    <row r="157" spans="2:2" ht="15" customHeight="1" x14ac:dyDescent="0.35">
      <c r="B157" s="66"/>
    </row>
    <row r="158" spans="2:2" x14ac:dyDescent="0.35">
      <c r="B158" s="66"/>
    </row>
    <row r="159" spans="2:2" x14ac:dyDescent="0.35">
      <c r="B159" s="66"/>
    </row>
    <row r="160" spans="2:2" x14ac:dyDescent="0.35">
      <c r="B160" s="66"/>
    </row>
    <row r="161" spans="2:4" x14ac:dyDescent="0.35">
      <c r="B161" s="66"/>
    </row>
    <row r="162" spans="2:4" x14ac:dyDescent="0.35">
      <c r="B162" s="66"/>
    </row>
    <row r="163" spans="2:4" x14ac:dyDescent="0.35">
      <c r="B163" s="66"/>
    </row>
    <row r="164" spans="2:4" x14ac:dyDescent="0.35">
      <c r="B164" s="66"/>
    </row>
    <row r="165" spans="2:4" x14ac:dyDescent="0.35">
      <c r="B165" s="66"/>
    </row>
    <row r="166" spans="2:4" x14ac:dyDescent="0.35">
      <c r="B166" s="66"/>
    </row>
    <row r="168" spans="2:4" x14ac:dyDescent="0.35">
      <c r="B168" s="64"/>
    </row>
    <row r="169" spans="2:4" ht="21" x14ac:dyDescent="0.5">
      <c r="B169" s="64"/>
      <c r="D169" s="63" t="s">
        <v>45</v>
      </c>
    </row>
    <row r="170" spans="2:4" x14ac:dyDescent="0.35">
      <c r="B170" s="64"/>
    </row>
    <row r="171" spans="2:4" x14ac:dyDescent="0.35">
      <c r="B171" s="66" t="s">
        <v>39</v>
      </c>
    </row>
    <row r="172" spans="2:4" x14ac:dyDescent="0.35">
      <c r="B172" s="66"/>
    </row>
    <row r="173" spans="2:4" x14ac:dyDescent="0.35">
      <c r="B173" s="66"/>
    </row>
    <row r="174" spans="2:4" x14ac:dyDescent="0.35">
      <c r="B174" s="66"/>
    </row>
    <row r="175" spans="2:4" x14ac:dyDescent="0.35">
      <c r="B175" s="66"/>
    </row>
    <row r="176" spans="2:4" x14ac:dyDescent="0.35">
      <c r="B176" s="66"/>
    </row>
    <row r="177" spans="2:2" x14ac:dyDescent="0.35">
      <c r="B177" s="66"/>
    </row>
    <row r="178" spans="2:2" x14ac:dyDescent="0.35">
      <c r="B178" s="66"/>
    </row>
    <row r="179" spans="2:2" x14ac:dyDescent="0.35">
      <c r="B179" s="66"/>
    </row>
    <row r="180" spans="2:2" x14ac:dyDescent="0.35">
      <c r="B180" s="66"/>
    </row>
    <row r="181" spans="2:2" x14ac:dyDescent="0.35">
      <c r="B181" s="66"/>
    </row>
    <row r="182" spans="2:2" x14ac:dyDescent="0.35">
      <c r="B182" s="66"/>
    </row>
    <row r="183" spans="2:2" x14ac:dyDescent="0.35">
      <c r="B183" s="66"/>
    </row>
    <row r="184" spans="2:2" x14ac:dyDescent="0.35">
      <c r="B184" s="66"/>
    </row>
    <row r="185" spans="2:2" x14ac:dyDescent="0.35">
      <c r="B185" s="66"/>
    </row>
    <row r="186" spans="2:2" x14ac:dyDescent="0.35">
      <c r="B186" s="66"/>
    </row>
    <row r="187" spans="2:2" x14ac:dyDescent="0.35">
      <c r="B187" s="66"/>
    </row>
    <row r="188" spans="2:2" x14ac:dyDescent="0.35">
      <c r="B188" s="66"/>
    </row>
    <row r="189" spans="2:2" x14ac:dyDescent="0.35">
      <c r="B189" s="66"/>
    </row>
    <row r="190" spans="2:2" x14ac:dyDescent="0.35">
      <c r="B190" s="66"/>
    </row>
    <row r="192" spans="2:2" x14ac:dyDescent="0.35">
      <c r="B192" s="66" t="s">
        <v>43</v>
      </c>
    </row>
    <row r="193" spans="2:2" x14ac:dyDescent="0.35">
      <c r="B193" s="66"/>
    </row>
    <row r="194" spans="2:2" x14ac:dyDescent="0.35">
      <c r="B194" s="66"/>
    </row>
    <row r="195" spans="2:2" x14ac:dyDescent="0.35">
      <c r="B195" s="66"/>
    </row>
    <row r="196" spans="2:2" x14ac:dyDescent="0.35">
      <c r="B196" s="66"/>
    </row>
    <row r="197" spans="2:2" x14ac:dyDescent="0.35">
      <c r="B197" s="66"/>
    </row>
    <row r="198" spans="2:2" x14ac:dyDescent="0.35">
      <c r="B198" s="66"/>
    </row>
    <row r="199" spans="2:2" x14ac:dyDescent="0.35">
      <c r="B199" s="66"/>
    </row>
    <row r="200" spans="2:2" x14ac:dyDescent="0.35">
      <c r="B200" s="66"/>
    </row>
    <row r="201" spans="2:2" x14ac:dyDescent="0.35">
      <c r="B201" s="66"/>
    </row>
    <row r="202" spans="2:2" x14ac:dyDescent="0.35">
      <c r="B202" s="66"/>
    </row>
    <row r="203" spans="2:2" x14ac:dyDescent="0.35">
      <c r="B203" s="66"/>
    </row>
    <row r="204" spans="2:2" x14ac:dyDescent="0.35">
      <c r="B204" s="66"/>
    </row>
    <row r="205" spans="2:2" x14ac:dyDescent="0.35">
      <c r="B205" s="66"/>
    </row>
    <row r="206" spans="2:2" x14ac:dyDescent="0.35">
      <c r="B206" s="66"/>
    </row>
    <row r="207" spans="2:2" x14ac:dyDescent="0.35">
      <c r="B207" s="65"/>
    </row>
    <row r="208" spans="2:2" x14ac:dyDescent="0.35">
      <c r="B208" s="66" t="s">
        <v>44</v>
      </c>
    </row>
    <row r="209" spans="2:2" x14ac:dyDescent="0.35">
      <c r="B209" s="66"/>
    </row>
    <row r="210" spans="2:2" x14ac:dyDescent="0.35">
      <c r="B210" s="66"/>
    </row>
    <row r="211" spans="2:2" x14ac:dyDescent="0.35">
      <c r="B211" s="66"/>
    </row>
    <row r="212" spans="2:2" x14ac:dyDescent="0.35">
      <c r="B212" s="66"/>
    </row>
    <row r="213" spans="2:2" x14ac:dyDescent="0.35">
      <c r="B213" s="66"/>
    </row>
    <row r="214" spans="2:2" x14ac:dyDescent="0.35">
      <c r="B214" s="66"/>
    </row>
    <row r="215" spans="2:2" x14ac:dyDescent="0.35">
      <c r="B215" s="66"/>
    </row>
    <row r="216" spans="2:2" x14ac:dyDescent="0.35">
      <c r="B216" s="66"/>
    </row>
    <row r="217" spans="2:2" x14ac:dyDescent="0.35">
      <c r="B217" s="66"/>
    </row>
    <row r="218" spans="2:2" x14ac:dyDescent="0.35">
      <c r="B218" s="66"/>
    </row>
    <row r="219" spans="2:2" x14ac:dyDescent="0.35">
      <c r="B219" s="66"/>
    </row>
    <row r="220" spans="2:2" x14ac:dyDescent="0.35">
      <c r="B220" s="66"/>
    </row>
    <row r="221" spans="2:2" x14ac:dyDescent="0.35">
      <c r="B221" s="66"/>
    </row>
    <row r="222" spans="2:2" x14ac:dyDescent="0.35">
      <c r="B222" s="66"/>
    </row>
  </sheetData>
  <mergeCells count="18">
    <mergeCell ref="P6:R6"/>
    <mergeCell ref="S6:U6"/>
    <mergeCell ref="V6:X6"/>
    <mergeCell ref="D8:D15"/>
    <mergeCell ref="D18:D25"/>
    <mergeCell ref="P19:Q19"/>
    <mergeCell ref="R19:S19"/>
    <mergeCell ref="T19:U19"/>
    <mergeCell ref="B152:B166"/>
    <mergeCell ref="B171:B190"/>
    <mergeCell ref="B192:B206"/>
    <mergeCell ref="B208:B222"/>
    <mergeCell ref="D27:D34"/>
    <mergeCell ref="B65:B75"/>
    <mergeCell ref="B85:B95"/>
    <mergeCell ref="B98:B108"/>
    <mergeCell ref="B114:B133"/>
    <mergeCell ref="B136:B150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70eb456-5493-44ca-b2d1-288da0e38fe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DA9BBD1BB83A449788193EE49CF3E6" ma:contentTypeVersion="11" ma:contentTypeDescription="Create a new document." ma:contentTypeScope="" ma:versionID="746bd06bc9c84c2f536988d20de5b2e2">
  <xsd:schema xmlns:xsd="http://www.w3.org/2001/XMLSchema" xmlns:xs="http://www.w3.org/2001/XMLSchema" xmlns:p="http://schemas.microsoft.com/office/2006/metadata/properties" xmlns:ns3="ae1a0c84-6fd2-48b7-83c7-e7f2af0021f2" xmlns:ns4="a70eb456-5493-44ca-b2d1-288da0e38fe4" targetNamespace="http://schemas.microsoft.com/office/2006/metadata/properties" ma:root="true" ma:fieldsID="1394dc557d3326f576c96964de58f519" ns3:_="" ns4:_="">
    <xsd:import namespace="ae1a0c84-6fd2-48b7-83c7-e7f2af0021f2"/>
    <xsd:import namespace="a70eb456-5493-44ca-b2d1-288da0e38fe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1a0c84-6fd2-48b7-83c7-e7f2af0021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0eb456-5493-44ca-b2d1-288da0e38f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31C0BA-E429-4A7D-9B91-33D1ECAC4B37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a70eb456-5493-44ca-b2d1-288da0e38fe4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ae1a0c84-6fd2-48b7-83c7-e7f2af0021f2"/>
  </ds:schemaRefs>
</ds:datastoreItem>
</file>

<file path=customXml/itemProps2.xml><?xml version="1.0" encoding="utf-8"?>
<ds:datastoreItem xmlns:ds="http://schemas.openxmlformats.org/officeDocument/2006/customXml" ds:itemID="{42B6833A-B34B-40C1-9905-88BB109F28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E6D4CC-E1B9-4D7A-B427-2B2ED274FD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1a0c84-6fd2-48b7-83c7-e7f2af0021f2"/>
    <ds:schemaRef ds:uri="a70eb456-5493-44ca-b2d1-288da0e38f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Eliska</dc:creator>
  <cp:lastModifiedBy>Sharma, Pankaj</cp:lastModifiedBy>
  <dcterms:created xsi:type="dcterms:W3CDTF">2021-11-30T17:34:01Z</dcterms:created>
  <dcterms:modified xsi:type="dcterms:W3CDTF">2023-11-22T21:48:21Z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0x0101004BDA9BBD1BB83A449788193EE49CF3E6</vt:lpwstr>
  </property>
</Properties>
</file>